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R.0074\"/>
    </mc:Choice>
  </mc:AlternateContent>
  <bookViews>
    <workbookView xWindow="0" yWindow="0" windowWidth="28800" windowHeight="11400" tabRatio="92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E15" i="14" l="1"/>
  <c r="A9" i="25" l="1"/>
  <c r="A11" i="12" l="1"/>
  <c r="A14" i="12"/>
  <c r="A5" i="25" l="1"/>
  <c r="A9" i="16" l="1"/>
  <c r="A5" i="14"/>
  <c r="A4" i="12" l="1"/>
  <c r="C22" i="6" l="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<sst xmlns="http://schemas.openxmlformats.org/spreadsheetml/2006/main" count="1126" uniqueCount="627">
  <si>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</si>
  <si>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</si>
  <si>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</si>
  <si>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</si>
  <si>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</si>
  <si>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</si>
  <si>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</si>
  <si>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</si>
  <si>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</si>
  <si>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</si>
  <si>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</si>
  <si>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</si>
  <si>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</si>
  <si>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</si>
  <si>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</si>
  <si>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</si>
  <si>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</si>
  <si>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</si>
  <si>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</si>
  <si>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</si>
  <si>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</si>
  <si>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</si>
  <si>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</si>
  <si>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</si>
  <si>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</si>
  <si>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</si>
  <si>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</si>
  <si>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</si>
  <si>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</si>
  <si>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</si>
  <si>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</si>
  <si>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</si>
  <si>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</si>
  <si>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</si>
  <si>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</si>
  <si>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</si>
  <si>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</si>
  <si>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</si>
  <si>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</si>
  <si>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</si>
  <si>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</si>
  <si>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</si>
  <si>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</si>
  <si>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</si>
  <si>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</si>
  <si>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</si>
  <si>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</si>
  <si>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</si>
  <si>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</si>
  <si>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</si>
  <si>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</si>
  <si>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</si>
  <si>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</si>
  <si>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</si>
  <si>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</si>
  <si>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</si>
  <si>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</si>
  <si>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</si>
  <si>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</si>
  <si>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</si>
  <si>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</si>
  <si>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</si>
  <si>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</si>
  <si>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</si>
  <si>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</si>
  <si>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</si>
  <si>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</si>
  <si>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</si>
  <si>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</si>
  <si>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</si>
  <si>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</si>
  <si>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</si>
  <si>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</si>
  <si>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</si>
  <si>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</si>
  <si>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</si>
  <si>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</si>
  <si>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</si>
  <si>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</si>
  <si>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</si>
  <si>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</si>
  <si>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</si>
  <si>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</si>
  <si>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</si>
  <si>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</si>
  <si>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</si>
  <si>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</si>
  <si>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</si>
  <si>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</si>
  <si>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</si>
  <si>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</si>
  <si>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</si>
  <si>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</si>
  <si>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</si>
  <si>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</si>
  <si>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</si>
  <si>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</si>
  <si>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</si>
  <si>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</si>
  <si>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</si>
  <si>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</si>
  <si>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</si>
  <si>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</si>
  <si>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</si>
  <si>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</si>
  <si>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</si>
  <si>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</si>
  <si>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</si>
  <si>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</si>
  <si>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</si>
  <si>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</si>
  <si>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</si>
  <si>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</si>
  <si>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</si>
  <si>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</si>
  <si>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</si>
  <si>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</si>
  <si>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</si>
  <si>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</si>
  <si>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</si>
  <si>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</si>
  <si>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</si>
  <si>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</si>
  <si>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</si>
  <si>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</si>
  <si>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</si>
  <si>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</si>
  <si>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</si>
  <si>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</si>
  <si>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</si>
  <si>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</si>
  <si>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</si>
  <si>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</si>
  <si>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</si>
  <si>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</si>
  <si>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</si>
  <si>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</si>
  <si>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</si>
  <si>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</si>
  <si>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</si>
  <si>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</si>
  <si>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</si>
  <si>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</si>
  <si>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</si>
  <si>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</si>
  <si>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</si>
  <si>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</si>
  <si>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</si>
  <si>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</si>
  <si>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</si>
  <si>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</si>
  <si>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</si>
  <si>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</si>
  <si>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</si>
  <si>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</si>
  <si>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</si>
  <si>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</si>
  <si>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</si>
  <si>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</si>
  <si>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</si>
  <si>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</si>
  <si>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</si>
  <si>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</si>
  <si>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</si>
  <si>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</si>
  <si>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</si>
  <si>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</si>
  <si>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</si>
  <si>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</si>
  <si>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</si>
  <si>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</si>
  <si>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</si>
  <si>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</si>
  <si>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</si>
  <si>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</si>
  <si>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</si>
  <si>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</si>
  <si>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</si>
  <si>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</si>
  <si>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</si>
  <si>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</si>
  <si>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</si>
  <si>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</si>
  <si>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</si>
  <si>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</si>
  <si>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</si>
  <si>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</si>
  <si>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</si>
  <si>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</si>
  <si>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</si>
  <si>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</si>
  <si>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</si>
  <si>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</si>
  <si>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</si>
  <si>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</si>
  <si>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</si>
  <si>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</si>
  <si>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</si>
  <si>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</si>
  <si>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</si>
  <si>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</si>
  <si>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</si>
  <si>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</si>
  <si>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</si>
  <si>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</si>
  <si>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</si>
  <si>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</si>
  <si>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</si>
  <si>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</si>
  <si>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</si>
  <si>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</si>
  <si>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</si>
  <si>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</si>
  <si>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</si>
  <si>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</si>
  <si>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</si>
  <si>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</si>
  <si>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</si>
  <si>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</si>
  <si>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</si>
  <si>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</si>
  <si>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</si>
  <si>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</si>
  <si>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</si>
  <si>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</si>
  <si>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</si>
  <si>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</si>
  <si>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</si>
  <si>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</si>
  <si>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</si>
  <si>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</si>
  <si>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</si>
  <si>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</si>
  <si>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</si>
  <si>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</si>
  <si>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</si>
  <si>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</si>
  <si>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</si>
  <si>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</si>
  <si>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</si>
  <si>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</si>
  <si>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</si>
  <si>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</si>
  <si>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</si>
  <si>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</si>
  <si>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</si>
  <si>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</si>
  <si>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</si>
  <si>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</si>
  <si>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</si>
  <si>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</si>
  <si>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</si>
  <si>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</si>
  <si>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</si>
  <si>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</si>
  <si>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</si>
  <si>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</si>
  <si>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</si>
  <si>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</si>
  <si>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</si>
  <si>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</si>
  <si>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</si>
  <si>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</si>
  <si>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</si>
  <si>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</si>
  <si>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</si>
  <si>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</si>
  <si>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</si>
  <si>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</si>
  <si>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</si>
  <si>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</si>
  <si>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</si>
  <si>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</si>
  <si>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</si>
  <si>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</si>
  <si>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</si>
  <si>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</si>
  <si>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</si>
  <si>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</si>
  <si>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</si>
  <si>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</si>
  <si>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</si>
  <si>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</si>
  <si>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</si>
  <si>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</si>
  <si>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</si>
  <si>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</si>
  <si>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</si>
  <si>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</si>
  <si>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</si>
  <si>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</si>
  <si>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</si>
  <si>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</si>
  <si>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</si>
  <si>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</si>
  <si>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</si>
  <si>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</si>
  <si>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</si>
  <si>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</si>
  <si>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</si>
  <si>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</si>
  <si>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</si>
  <si>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</si>
  <si>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</si>
  <si>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</si>
  <si>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</si>
  <si>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</si>
  <si>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</si>
  <si>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</si>
  <si>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</si>
  <si>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</si>
  <si>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</si>
  <si>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</si>
  <si>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</si>
  <si>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</si>
  <si>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</si>
  <si>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</si>
  <si>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</si>
  <si>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</si>
  <si>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</si>
  <si>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</si>
  <si>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</si>
  <si>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</si>
  <si>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</si>
  <si>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</si>
  <si>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</si>
  <si>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</si>
  <si>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</si>
  <si>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</si>
  <si>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</si>
  <si>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</si>
  <si>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</si>
  <si>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</si>
  <si>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</si>
  <si>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</si>
  <si>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</si>
  <si>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</si>
  <si>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</si>
  <si>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</si>
  <si>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</si>
  <si>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</si>
  <si>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</si>
  <si>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</si>
  <si>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</si>
  <si>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</si>
  <si>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</si>
  <si>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</si>
  <si>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</si>
  <si>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</si>
  <si>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</si>
  <si>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</si>
  <si>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</si>
  <si>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</si>
  <si>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</si>
  <si>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</si>
  <si>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</si>
  <si>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</si>
  <si>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</si>
  <si>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</si>
  <si>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</si>
  <si>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</si>
  <si>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</si>
  <si>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</si>
  <si>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</si>
  <si>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</si>
  <si>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</si>
  <si>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</si>
  <si>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</si>
  <si>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</si>
  <si>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</si>
  <si>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</si>
  <si>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</si>
  <si>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</si>
  <si>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</si>
  <si>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</si>
  <si>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</si>
  <si>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</si>
  <si>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</si>
  <si>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</si>
  <si>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</si>
  <si>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</si>
  <si>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</si>
  <si>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</si>
  <si>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</si>
  <si>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</si>
  <si>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</si>
  <si>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</si>
  <si>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</si>
  <si>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</si>
  <si>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</si>
  <si>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</si>
  <si>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</si>
  <si>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</si>
  <si>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</si>
  <si>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</si>
  <si>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</si>
  <si>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</si>
  <si>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</si>
  <si>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</si>
  <si>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</si>
  <si>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</si>
  <si>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</si>
  <si>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</si>
  <si>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</si>
  <si>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</si>
  <si>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</si>
  <si>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</si>
  <si>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</si>
  <si>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</si>
  <si>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</si>
  <si>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</si>
  <si>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</si>
  <si>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</si>
  <si>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</si>
  <si>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</si>
  <si>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</si>
  <si>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</si>
  <si>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</si>
  <si>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</si>
  <si>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</si>
  <si>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</si>
  <si>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</si>
  <si>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</si>
  <si>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</si>
  <si>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</si>
  <si>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</si>
  <si>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</si>
  <si>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</si>
  <si>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</si>
  <si>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</si>
  <si>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</si>
  <si>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</si>
  <si>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</si>
  <si>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</si>
  <si>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</si>
  <si>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</si>
  <si>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</si>
  <si>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</si>
  <si>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</si>
  <si>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</si>
  <si>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</si>
  <si>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</si>
  <si>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</si>
  <si>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</si>
  <si>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</si>
  <si>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</si>
  <si>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</si>
  <si>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</si>
  <si>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</si>
  <si>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</si>
  <si>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</si>
  <si>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</si>
  <si>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</si>
  <si>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</si>
  <si>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</si>
  <si>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</si>
  <si>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</si>
  <si>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</si>
  <si>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</si>
  <si>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</si>
  <si>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</si>
  <si>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</si>
  <si>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</si>
  <si>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</si>
  <si>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</si>
  <si>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</si>
  <si>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</si>
  <si>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</si>
  <si>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</si>
  <si>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</si>
  <si>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</si>
  <si>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</si>
  <si>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</si>
  <si>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</si>
  <si>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</si>
  <si>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</si>
  <si>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</si>
  <si>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</si>
  <si>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</si>
  <si>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</si>
  <si>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</si>
  <si>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</si>
  <si>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</si>
  <si>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</si>
  <si>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</si>
  <si>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</si>
  <si>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</si>
  <si>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</si>
  <si>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</si>
  <si>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</si>
  <si>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</si>
  <si>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</si>
  <si>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</si>
  <si>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</si>
  <si>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</si>
  <si>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</si>
  <si>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</si>
  <si>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</si>
  <si>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</si>
  <si>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</si>
  <si>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</si>
  <si>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</si>
  <si>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</si>
  <si>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</si>
  <si>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</si>
  <si>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</si>
  <si>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</si>
  <si>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</si>
  <si>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</si>
  <si>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</si>
  <si>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</si>
  <si>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</si>
  <si>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</si>
  <si>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</si>
  <si>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</si>
  <si>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</si>
  <si>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</si>
  <si>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</si>
  <si>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</si>
  <si>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</si>
  <si>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</si>
  <si>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</si>
  <si>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</si>
  <si>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</si>
  <si>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</si>
  <si>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</si>
  <si>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</si>
  <si>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</si>
  <si>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</si>
  <si>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</si>
  <si>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</si>
  <si>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</si>
  <si>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</si>
  <si>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</si>
  <si>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</si>
  <si>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</si>
  <si>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</si>
  <si>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</si>
  <si>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</si>
  <si>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</si>
  <si>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</si>
  <si>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</si>
  <si>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</si>
  <si>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</si>
  <si>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</si>
  <si>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</si>
  <si>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</si>
  <si>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</si>
  <si>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</si>
  <si>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</si>
  <si>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</si>
  <si>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</si>
  <si>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</si>
  <si>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</si>
  <si>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</si>
  <si>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</si>
  <si>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</si>
  <si>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</si>
  <si>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</si>
  <si>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</si>
  <si>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</si>
  <si>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</si>
  <si>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</si>
  <si>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</si>
  <si>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</si>
  <si>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</si>
  <si>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</si>
  <si>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</si>
  <si>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</si>
  <si>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</si>
  <si>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</si>
  <si>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</si>
  <si>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</si>
  <si>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</si>
  <si>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</si>
  <si>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</si>
  <si>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</si>
  <si>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</si>
  <si>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</si>
  <si>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</si>
  <si>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</si>
  <si>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</si>
  <si>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</si>
  <si>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</si>
  <si>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</si>
  <si>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</si>
  <si>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</si>
  <si>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</si>
  <si>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</si>
  <si>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</si>
  <si>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</si>
  <si>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</si>
  <si>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</si>
  <si>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</si>
  <si>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защиты от дуговых замыканий на ПС 110/10 кВ Сытомино, ПС 110/6 кВ Песчаная, РП-ТП-41мкр</t>
  </si>
  <si>
    <t>Выполнения требований п.5.4.19 ПТЭ (Комплектные распределительные устройства (далее – КРУ) 6-10 кВ должны иметь быстродействующую ЗДЗ внутри шкафов КРУ)</t>
  </si>
  <si>
    <t>ХМАО, Сургутский район</t>
  </si>
  <si>
    <t>Сургутский район</t>
  </si>
  <si>
    <t>Реконструкция</t>
  </si>
  <si>
    <t>объем заключенного договора    в ценах 20 года с НДС, млн. руб</t>
  </si>
  <si>
    <t xml:space="preserve"> АО "РОССЕТИ ТЮМЕНЬ" Сургутские ЭС</t>
  </si>
  <si>
    <t>после ПИР</t>
  </si>
  <si>
    <t>Возможна реализация в запланированный срок</t>
  </si>
  <si>
    <t>Сметная стоимость проекта в ценах 2022 года с НДС, млн. руб.</t>
  </si>
  <si>
    <t>43 шт.</t>
  </si>
  <si>
    <t>ПС 110 кВ Яун-Лор</t>
  </si>
  <si>
    <t>Н/Д</t>
  </si>
  <si>
    <t>оборудование РЗА</t>
  </si>
  <si>
    <t>ПС 110/10 кВ Сытомино</t>
  </si>
  <si>
    <t>ПС 110/6 кВ Песчаная</t>
  </si>
  <si>
    <t>РП-ТП-41мкр</t>
  </si>
  <si>
    <t>после разработки ПСД</t>
  </si>
  <si>
    <t>Год 2023</t>
  </si>
  <si>
    <t>Год 2024</t>
  </si>
  <si>
    <t>Год 2025</t>
  </si>
  <si>
    <t>Год 2026</t>
  </si>
  <si>
    <t>Год 2027</t>
  </si>
  <si>
    <t xml:space="preserve"> по состоянию на 01.01.2022</t>
  </si>
  <si>
    <t>- подрядчики</t>
  </si>
  <si>
    <t>0.07 млн. руб. без НДС за шт.</t>
  </si>
  <si>
    <t>Н</t>
  </si>
  <si>
    <t>Год раскрытия информации: 2023 год</t>
  </si>
  <si>
    <t xml:space="preserve">Факт 2022 года </t>
  </si>
  <si>
    <t>по состоянию на 01.01.2023</t>
  </si>
  <si>
    <t>Установка оборудования 43 шт</t>
  </si>
  <si>
    <t>не подошел срок реализации</t>
  </si>
  <si>
    <t>Реконструкция защиты от дуговых замыканий на ПС 110/10 кВ Сытомино, ПС 110/6 кВ Песчаная, РП-ТП-41мкр.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</si>
</sst>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42" fillId="0" borderId="0" xfId="2" applyFont="1" applyFill="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37" zoomScale="70" zoomScaleNormal="70" workbookViewId="0">
      <selection activeCell="C40" sqref="C40:C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2" t="s">
        <v>621</v>
      </c>
      <c r="B5" s="272"/>
      <c r="C5" s="272"/>
      <c r="D5" s="118"/>
      <c r="E5" s="118"/>
      <c r="F5" s="118"/>
      <c r="G5" s="118"/>
    </row>
    <row r="6" spans="1:19" s="12" customFormat="1" ht="15.75" x14ac:dyDescent="0.2">
      <c r="A6" s="17"/>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7" t="s">
        <v>468</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590</v>
      </c>
      <c r="B12" s="278"/>
      <c r="C12" s="278"/>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9" t="s">
        <v>591</v>
      </c>
      <c r="B15" s="279"/>
      <c r="C15" s="279"/>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428</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69"/>
      <c r="B24" s="270"/>
      <c r="C24" s="271"/>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597</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594</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2">
        <v>3.9166228261572491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2">
        <v>3.2802026232290964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4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11"/>
      <c r="U6" s="111"/>
      <c r="V6" s="111"/>
      <c r="W6" s="111"/>
      <c r="X6" s="111"/>
      <c r="Y6" s="111"/>
      <c r="Z6" s="111"/>
      <c r="AA6" s="111"/>
      <c r="AB6" s="111"/>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11"/>
      <c r="U7" s="111"/>
      <c r="V7" s="111"/>
      <c r="W7" s="111"/>
      <c r="X7" s="111"/>
      <c r="Y7" s="111"/>
      <c r="Z7" s="111"/>
      <c r="AA7" s="111"/>
      <c r="AB7" s="111"/>
    </row>
    <row r="8" spans="1:28" s="12" customFormat="1" ht="18.75" x14ac:dyDescent="0.2">
      <c r="A8" s="277" t="s">
        <v>470</v>
      </c>
      <c r="B8" s="277"/>
      <c r="C8" s="277"/>
      <c r="D8" s="277"/>
      <c r="E8" s="277"/>
      <c r="F8" s="277"/>
      <c r="G8" s="277"/>
      <c r="H8" s="277"/>
      <c r="I8" s="277"/>
      <c r="J8" s="277"/>
      <c r="K8" s="277"/>
      <c r="L8" s="277"/>
      <c r="M8" s="277"/>
      <c r="N8" s="277"/>
      <c r="O8" s="277"/>
      <c r="P8" s="277"/>
      <c r="Q8" s="277"/>
      <c r="R8" s="277"/>
      <c r="S8" s="277"/>
      <c r="T8" s="111"/>
      <c r="U8" s="111"/>
      <c r="V8" s="111"/>
      <c r="W8" s="111"/>
      <c r="X8" s="111"/>
      <c r="Y8" s="111"/>
      <c r="Z8" s="111"/>
      <c r="AA8" s="111"/>
      <c r="AB8" s="111"/>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11"/>
      <c r="U9" s="111"/>
      <c r="V9" s="111"/>
      <c r="W9" s="111"/>
      <c r="X9" s="111"/>
      <c r="Y9" s="111"/>
      <c r="Z9" s="111"/>
      <c r="AA9" s="111"/>
      <c r="AB9" s="111"/>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11"/>
      <c r="U10" s="111"/>
      <c r="V10" s="111"/>
      <c r="W10" s="111"/>
      <c r="X10" s="111"/>
      <c r="Y10" s="111"/>
      <c r="Z10" s="111"/>
      <c r="AA10" s="111"/>
      <c r="AB10" s="111"/>
    </row>
    <row r="11" spans="1:28" s="12" customFormat="1" ht="18.75" x14ac:dyDescent="0.2">
      <c r="A11" s="277" t="str">
        <f>'1. паспорт местоположение'!A12:C12</f>
        <v>M_TP1100.PR.0074</v>
      </c>
      <c r="B11" s="277"/>
      <c r="C11" s="277"/>
      <c r="D11" s="277"/>
      <c r="E11" s="277"/>
      <c r="F11" s="277"/>
      <c r="G11" s="277"/>
      <c r="H11" s="277"/>
      <c r="I11" s="277"/>
      <c r="J11" s="277"/>
      <c r="K11" s="277"/>
      <c r="L11" s="277"/>
      <c r="M11" s="277"/>
      <c r="N11" s="277"/>
      <c r="O11" s="277"/>
      <c r="P11" s="277"/>
      <c r="Q11" s="277"/>
      <c r="R11" s="277"/>
      <c r="S11" s="277"/>
      <c r="T11" s="111"/>
      <c r="U11" s="111"/>
      <c r="V11" s="111"/>
      <c r="W11" s="111"/>
      <c r="X11" s="111"/>
      <c r="Y11" s="111"/>
      <c r="Z11" s="111"/>
      <c r="AA11" s="111"/>
      <c r="AB11" s="111"/>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11"/>
      <c r="U12" s="111"/>
      <c r="V12" s="111"/>
      <c r="W12" s="111"/>
      <c r="X12" s="111"/>
      <c r="Y12" s="111"/>
      <c r="Z12" s="111"/>
      <c r="AA12" s="111"/>
      <c r="AB12" s="111"/>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59"/>
      <c r="U13" s="159"/>
      <c r="V13" s="159"/>
      <c r="W13" s="159"/>
      <c r="X13" s="159"/>
      <c r="Y13" s="159"/>
      <c r="Z13" s="159"/>
      <c r="AA13" s="159"/>
      <c r="AB13" s="159"/>
    </row>
    <row r="14" spans="1:28" s="3" customFormat="1" ht="14.25" x14ac:dyDescent="0.2">
      <c r="A14" s="27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7"/>
      <c r="C14" s="277"/>
      <c r="D14" s="277"/>
      <c r="E14" s="277"/>
      <c r="F14" s="277"/>
      <c r="G14" s="277"/>
      <c r="H14" s="277"/>
      <c r="I14" s="277"/>
      <c r="J14" s="277"/>
      <c r="K14" s="277"/>
      <c r="L14" s="277"/>
      <c r="M14" s="277"/>
      <c r="N14" s="277"/>
      <c r="O14" s="277"/>
      <c r="P14" s="277"/>
      <c r="Q14" s="277"/>
      <c r="R14" s="277"/>
      <c r="S14" s="277"/>
      <c r="T14" s="112"/>
      <c r="U14" s="112"/>
      <c r="V14" s="112"/>
      <c r="W14" s="112"/>
      <c r="X14" s="112"/>
      <c r="Y14" s="112"/>
      <c r="Z14" s="112"/>
      <c r="AA14" s="112"/>
      <c r="AB14" s="112"/>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58"/>
      <c r="U16" s="158"/>
      <c r="V16" s="158"/>
      <c r="W16" s="158"/>
      <c r="X16" s="158"/>
      <c r="Y16" s="158"/>
    </row>
    <row r="17" spans="1:28" s="3" customFormat="1" ht="45.75" customHeight="1" x14ac:dyDescent="0.2">
      <c r="A17" s="274" t="s">
        <v>402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58"/>
      <c r="U18" s="158"/>
      <c r="V18" s="158"/>
      <c r="W18" s="158"/>
      <c r="X18" s="158"/>
      <c r="Y18" s="158"/>
    </row>
    <row r="19" spans="1:28" s="3" customFormat="1" ht="54" customHeight="1" x14ac:dyDescent="0.2">
      <c r="A19" s="295" t="s">
        <v>5</v>
      </c>
      <c r="B19" s="295" t="s">
        <v>100</v>
      </c>
      <c r="C19" s="286" t="s">
        <v>323</v>
      </c>
      <c r="D19" s="295" t="s">
        <v>322</v>
      </c>
      <c r="E19" s="295" t="s">
        <v>99</v>
      </c>
      <c r="F19" s="295" t="s">
        <v>98</v>
      </c>
      <c r="G19" s="295" t="s">
        <v>318</v>
      </c>
      <c r="H19" s="295" t="s">
        <v>97</v>
      </c>
      <c r="I19" s="295" t="s">
        <v>96</v>
      </c>
      <c r="J19" s="295" t="s">
        <v>95</v>
      </c>
      <c r="K19" s="295" t="s">
        <v>94</v>
      </c>
      <c r="L19" s="295" t="s">
        <v>93</v>
      </c>
      <c r="M19" s="295" t="s">
        <v>92</v>
      </c>
      <c r="N19" s="295" t="s">
        <v>91</v>
      </c>
      <c r="O19" s="295" t="s">
        <v>90</v>
      </c>
      <c r="P19" s="295" t="s">
        <v>89</v>
      </c>
      <c r="Q19" s="295" t="s">
        <v>321</v>
      </c>
      <c r="R19" s="295"/>
      <c r="S19" s="296" t="s">
        <v>396</v>
      </c>
      <c r="T19" s="158"/>
      <c r="U19" s="158"/>
      <c r="V19" s="158"/>
      <c r="W19" s="158"/>
      <c r="X19" s="158"/>
      <c r="Y19" s="158"/>
    </row>
    <row r="20" spans="1:28" s="3" customFormat="1" ht="180.75" customHeight="1" x14ac:dyDescent="0.2">
      <c r="A20" s="295"/>
      <c r="B20" s="295"/>
      <c r="C20" s="288"/>
      <c r="D20" s="295"/>
      <c r="E20" s="295"/>
      <c r="F20" s="295"/>
      <c r="G20" s="295"/>
      <c r="H20" s="295"/>
      <c r="I20" s="295"/>
      <c r="J20" s="295"/>
      <c r="K20" s="295"/>
      <c r="L20" s="295"/>
      <c r="M20" s="295"/>
      <c r="N20" s="295"/>
      <c r="O20" s="295"/>
      <c r="P20" s="295"/>
      <c r="Q20" s="160" t="s">
        <v>319</v>
      </c>
      <c r="R20" s="39" t="s">
        <v>320</v>
      </c>
      <c r="S20" s="296"/>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86"/>
      <c r="C22" s="286"/>
      <c r="D22" s="289"/>
      <c r="E22" s="286"/>
      <c r="F22" s="286"/>
      <c r="G22" s="161"/>
      <c r="H22" s="161"/>
      <c r="I22" s="161"/>
      <c r="J22" s="161"/>
      <c r="K22" s="286"/>
      <c r="L22" s="286"/>
      <c r="M22" s="160"/>
      <c r="N22" s="160"/>
      <c r="O22" s="286"/>
      <c r="P22" s="286"/>
      <c r="Q22" s="280"/>
      <c r="R22" s="280"/>
      <c r="S22" s="283"/>
      <c r="T22" s="28"/>
      <c r="U22" s="28"/>
      <c r="V22" s="28"/>
      <c r="W22" s="28"/>
      <c r="X22" s="28"/>
      <c r="Y22" s="28"/>
      <c r="Z22" s="27"/>
      <c r="AA22" s="27"/>
      <c r="AB22" s="27"/>
    </row>
    <row r="23" spans="1:28" s="3" customFormat="1" ht="18.75" x14ac:dyDescent="0.2">
      <c r="A23" s="160"/>
      <c r="B23" s="287"/>
      <c r="C23" s="287"/>
      <c r="D23" s="290"/>
      <c r="E23" s="287"/>
      <c r="F23" s="287"/>
      <c r="G23" s="161"/>
      <c r="H23" s="164"/>
      <c r="I23" s="164"/>
      <c r="J23" s="164"/>
      <c r="K23" s="287"/>
      <c r="L23" s="287"/>
      <c r="M23" s="160"/>
      <c r="N23" s="160"/>
      <c r="O23" s="287"/>
      <c r="P23" s="287"/>
      <c r="Q23" s="281"/>
      <c r="R23" s="281"/>
      <c r="S23" s="284"/>
      <c r="T23" s="28"/>
      <c r="U23" s="28"/>
      <c r="V23" s="28"/>
      <c r="W23" s="28"/>
      <c r="X23" s="27"/>
      <c r="Y23" s="27"/>
      <c r="Z23" s="27"/>
      <c r="AA23" s="27"/>
      <c r="AB23" s="27"/>
    </row>
    <row r="24" spans="1:28" s="3" customFormat="1" ht="18.75" x14ac:dyDescent="0.2">
      <c r="A24" s="160"/>
      <c r="B24" s="288"/>
      <c r="C24" s="288"/>
      <c r="D24" s="291"/>
      <c r="E24" s="288"/>
      <c r="F24" s="288"/>
      <c r="G24" s="161"/>
      <c r="H24" s="164"/>
      <c r="I24" s="164"/>
      <c r="J24" s="164"/>
      <c r="K24" s="288"/>
      <c r="L24" s="288"/>
      <c r="M24" s="160"/>
      <c r="N24" s="160"/>
      <c r="O24" s="288"/>
      <c r="P24" s="288"/>
      <c r="Q24" s="282"/>
      <c r="R24" s="282"/>
      <c r="S24" s="285"/>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70" zoomScaleNormal="60" zoomScaleSheetLayoutView="7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
        <v>470</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M_TP1100.PR.0074</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ht="14.25" x14ac:dyDescent="0.2">
      <c r="A16" s="277"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113" s="3" customFormat="1" ht="15" customHeight="1" x14ac:dyDescent="0.2">
      <c r="A19" s="275" t="s">
        <v>407</v>
      </c>
      <c r="B19" s="275"/>
      <c r="C19" s="275"/>
      <c r="D19" s="275"/>
      <c r="E19" s="275"/>
      <c r="F19" s="275"/>
      <c r="G19" s="275"/>
      <c r="H19" s="275"/>
      <c r="I19" s="275"/>
      <c r="J19" s="275"/>
      <c r="K19" s="275"/>
      <c r="L19" s="275"/>
      <c r="M19" s="275"/>
      <c r="N19" s="275"/>
      <c r="O19" s="275"/>
      <c r="P19" s="275"/>
      <c r="Q19" s="275"/>
      <c r="R19" s="275"/>
      <c r="S19" s="275"/>
      <c r="T19" s="275"/>
    </row>
    <row r="20" spans="1:113" s="54"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297" t="s">
        <v>117</v>
      </c>
      <c r="R21" s="298"/>
      <c r="S21" s="297" t="s">
        <v>116</v>
      </c>
      <c r="T21" s="299"/>
    </row>
    <row r="22" spans="1:113" ht="204.75" customHeight="1" x14ac:dyDescent="0.25">
      <c r="A22" s="302"/>
      <c r="B22" s="306"/>
      <c r="C22" s="307"/>
      <c r="D22" s="311"/>
      <c r="E22" s="306"/>
      <c r="F22" s="307"/>
      <c r="G22" s="306"/>
      <c r="H22" s="307"/>
      <c r="I22" s="306"/>
      <c r="J22" s="307"/>
      <c r="K22" s="309"/>
      <c r="L22" s="306"/>
      <c r="M22" s="307"/>
      <c r="N22" s="306"/>
      <c r="O22" s="307"/>
      <c r="P22" s="309"/>
      <c r="Q22" s="84" t="s">
        <v>115</v>
      </c>
      <c r="R22" s="84" t="s">
        <v>406</v>
      </c>
      <c r="S22" s="84" t="s">
        <v>114</v>
      </c>
      <c r="T22" s="84" t="s">
        <v>113</v>
      </c>
    </row>
    <row r="23" spans="1:113" ht="51.75" customHeight="1" x14ac:dyDescent="0.25">
      <c r="A23" s="30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38.25" customHeight="1" x14ac:dyDescent="0.25">
      <c r="A25" s="55">
        <v>1</v>
      </c>
      <c r="B25" s="264" t="s">
        <v>608</v>
      </c>
      <c r="C25" s="264" t="s">
        <v>608</v>
      </c>
      <c r="D25" s="265" t="s">
        <v>607</v>
      </c>
      <c r="E25" s="265" t="s">
        <v>606</v>
      </c>
      <c r="F25" s="265" t="s">
        <v>611</v>
      </c>
      <c r="G25" s="265" t="s">
        <v>606</v>
      </c>
      <c r="H25" s="265" t="s">
        <v>611</v>
      </c>
      <c r="I25" s="265" t="s">
        <v>606</v>
      </c>
      <c r="J25" s="265" t="s">
        <v>611</v>
      </c>
      <c r="K25" s="265" t="s">
        <v>606</v>
      </c>
      <c r="L25" s="265" t="s">
        <v>606</v>
      </c>
      <c r="M25" s="265" t="s">
        <v>611</v>
      </c>
      <c r="N25" s="265" t="s">
        <v>606</v>
      </c>
      <c r="O25" s="265" t="s">
        <v>606</v>
      </c>
      <c r="P25" s="265" t="s">
        <v>606</v>
      </c>
      <c r="Q25" s="265" t="s">
        <v>606</v>
      </c>
      <c r="R25" s="265" t="s">
        <v>606</v>
      </c>
      <c r="S25" s="265" t="s">
        <v>606</v>
      </c>
      <c r="T25" s="265" t="s">
        <v>606</v>
      </c>
    </row>
    <row r="26" spans="1:113" ht="46.5" customHeight="1" x14ac:dyDescent="0.25">
      <c r="A26" s="55">
        <v>2</v>
      </c>
      <c r="B26" s="264" t="s">
        <v>609</v>
      </c>
      <c r="C26" s="264" t="s">
        <v>609</v>
      </c>
      <c r="D26" s="265" t="s">
        <v>607</v>
      </c>
      <c r="E26" s="265" t="s">
        <v>606</v>
      </c>
      <c r="F26" s="265" t="s">
        <v>611</v>
      </c>
      <c r="G26" s="265" t="s">
        <v>606</v>
      </c>
      <c r="H26" s="265" t="s">
        <v>611</v>
      </c>
      <c r="I26" s="265" t="s">
        <v>606</v>
      </c>
      <c r="J26" s="265" t="s">
        <v>611</v>
      </c>
      <c r="K26" s="265" t="s">
        <v>606</v>
      </c>
      <c r="L26" s="265" t="s">
        <v>606</v>
      </c>
      <c r="M26" s="265" t="s">
        <v>611</v>
      </c>
      <c r="N26" s="265" t="s">
        <v>606</v>
      </c>
      <c r="O26" s="265" t="s">
        <v>606</v>
      </c>
      <c r="P26" s="265" t="s">
        <v>606</v>
      </c>
      <c r="Q26" s="265" t="s">
        <v>606</v>
      </c>
      <c r="R26" s="265" t="s">
        <v>606</v>
      </c>
      <c r="S26" s="265" t="s">
        <v>606</v>
      </c>
      <c r="T26" s="265" t="s">
        <v>606</v>
      </c>
    </row>
    <row r="27" spans="1:113" ht="46.5" customHeight="1" x14ac:dyDescent="0.25">
      <c r="A27" s="55">
        <v>3</v>
      </c>
      <c r="B27" s="264" t="s">
        <v>605</v>
      </c>
      <c r="C27" s="264" t="s">
        <v>610</v>
      </c>
      <c r="D27" s="265" t="s">
        <v>607</v>
      </c>
      <c r="E27" s="265" t="s">
        <v>606</v>
      </c>
      <c r="F27" s="265" t="s">
        <v>611</v>
      </c>
      <c r="G27" s="265" t="s">
        <v>606</v>
      </c>
      <c r="H27" s="265" t="s">
        <v>611</v>
      </c>
      <c r="I27" s="265" t="s">
        <v>606</v>
      </c>
      <c r="J27" s="265" t="s">
        <v>611</v>
      </c>
      <c r="K27" s="265" t="s">
        <v>606</v>
      </c>
      <c r="L27" s="265" t="s">
        <v>606</v>
      </c>
      <c r="M27" s="265" t="s">
        <v>611</v>
      </c>
      <c r="N27" s="265" t="s">
        <v>606</v>
      </c>
      <c r="O27" s="265" t="s">
        <v>606</v>
      </c>
      <c r="P27" s="265" t="s">
        <v>606</v>
      </c>
      <c r="Q27" s="265" t="s">
        <v>606</v>
      </c>
      <c r="R27" s="265" t="s">
        <v>606</v>
      </c>
      <c r="S27" s="265" t="s">
        <v>606</v>
      </c>
      <c r="T27" s="265" t="s">
        <v>606</v>
      </c>
    </row>
    <row r="28" spans="1:113" ht="3" customHeight="1" x14ac:dyDescent="0.25"/>
    <row r="29" spans="1:113" s="52" customFormat="1" ht="12.75" x14ac:dyDescent="0.2">
      <c r="B29" s="53"/>
      <c r="C29" s="53"/>
      <c r="K29" s="53"/>
    </row>
    <row r="30" spans="1:113" s="52" customFormat="1" x14ac:dyDescent="0.25">
      <c r="B30" s="50" t="s">
        <v>110</v>
      </c>
      <c r="C30" s="50"/>
      <c r="D30" s="50"/>
      <c r="E30" s="50"/>
      <c r="F30" s="50"/>
      <c r="G30" s="50"/>
      <c r="H30" s="50"/>
      <c r="I30" s="50"/>
      <c r="J30" s="50"/>
      <c r="K30" s="50"/>
      <c r="L30" s="50"/>
      <c r="M30" s="50"/>
      <c r="N30" s="50"/>
      <c r="O30" s="50"/>
      <c r="P30" s="50"/>
      <c r="Q30" s="50"/>
      <c r="R30" s="50"/>
    </row>
    <row r="31" spans="1:113" x14ac:dyDescent="0.25">
      <c r="B31" s="310" t="s">
        <v>442</v>
      </c>
      <c r="C31" s="310"/>
      <c r="D31" s="310"/>
      <c r="E31" s="310"/>
      <c r="F31" s="310"/>
      <c r="G31" s="310"/>
      <c r="H31" s="310"/>
      <c r="I31" s="310"/>
      <c r="J31" s="310"/>
      <c r="K31" s="310"/>
      <c r="L31" s="310"/>
      <c r="M31" s="310"/>
      <c r="N31" s="310"/>
      <c r="O31" s="310"/>
      <c r="P31" s="310"/>
      <c r="Q31" s="310"/>
      <c r="R31" s="310"/>
    </row>
    <row r="32" spans="1:113" x14ac:dyDescent="0.25">
      <c r="B32" s="50"/>
      <c r="C32" s="50"/>
      <c r="D32" s="50"/>
      <c r="E32" s="50"/>
      <c r="F32" s="50"/>
      <c r="G32" s="50"/>
      <c r="H32" s="50"/>
      <c r="I32" s="50"/>
      <c r="J32" s="50"/>
      <c r="K32" s="50"/>
      <c r="L32" s="50"/>
      <c r="M32" s="50"/>
      <c r="N32" s="50"/>
      <c r="O32" s="50"/>
      <c r="P32" s="50"/>
      <c r="Q32" s="50"/>
      <c r="R32" s="50"/>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9" t="s">
        <v>405</v>
      </c>
      <c r="C33" s="49"/>
      <c r="D33" s="49"/>
      <c r="E33" s="49"/>
      <c r="F33" s="47"/>
      <c r="G33" s="47"/>
      <c r="H33" s="49"/>
      <c r="I33" s="49"/>
      <c r="J33" s="49"/>
      <c r="K33" s="49"/>
      <c r="L33" s="49"/>
      <c r="M33" s="49"/>
      <c r="N33" s="49"/>
      <c r="O33" s="49"/>
      <c r="P33" s="49"/>
      <c r="Q33" s="49"/>
      <c r="R33" s="49"/>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x14ac:dyDescent="0.25">
      <c r="B34" s="49" t="s">
        <v>109</v>
      </c>
      <c r="C34" s="49"/>
      <c r="D34" s="49"/>
      <c r="E34" s="49"/>
      <c r="F34" s="47"/>
      <c r="G34" s="47"/>
      <c r="H34" s="49"/>
      <c r="I34" s="49"/>
      <c r="J34" s="49"/>
      <c r="K34" s="49"/>
      <c r="L34" s="49"/>
      <c r="M34" s="49"/>
      <c r="N34" s="49"/>
      <c r="O34" s="49"/>
      <c r="P34" s="49"/>
      <c r="Q34" s="49"/>
      <c r="R34" s="49"/>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7" customFormat="1" x14ac:dyDescent="0.25">
      <c r="B35" s="49" t="s">
        <v>108</v>
      </c>
      <c r="C35" s="49"/>
      <c r="D35" s="49"/>
      <c r="E35" s="49"/>
      <c r="H35" s="49"/>
      <c r="I35" s="49"/>
      <c r="J35" s="49"/>
      <c r="K35" s="49"/>
      <c r="L35" s="49"/>
      <c r="M35" s="49"/>
      <c r="N35" s="49"/>
      <c r="O35" s="49"/>
      <c r="P35" s="49"/>
      <c r="Q35" s="49"/>
      <c r="R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107</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106</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105</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104</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103</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102</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101</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Q44" s="49"/>
      <c r="R44" s="49"/>
      <c r="S44" s="49"/>
      <c r="T44" s="49"/>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5:D27">
      <formula1>INDIRECT("Вид_обор")</formula1>
    </dataValidation>
  </dataValidation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P26" sqref="P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7" t="s">
        <v>470</v>
      </c>
      <c r="F9" s="277"/>
      <c r="G9" s="277"/>
      <c r="H9" s="277"/>
      <c r="I9" s="277"/>
      <c r="J9" s="277"/>
      <c r="K9" s="277"/>
      <c r="L9" s="277"/>
      <c r="M9" s="277"/>
      <c r="N9" s="277"/>
      <c r="O9" s="277"/>
      <c r="P9" s="277"/>
      <c r="Q9" s="277"/>
      <c r="R9" s="277"/>
      <c r="S9" s="277"/>
      <c r="T9" s="277"/>
      <c r="U9" s="277"/>
      <c r="V9" s="277"/>
      <c r="W9" s="277"/>
      <c r="X9" s="277"/>
      <c r="Y9" s="277"/>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77" t="s">
        <v>590</v>
      </c>
      <c r="F12" s="277"/>
      <c r="G12" s="277"/>
      <c r="H12" s="277"/>
      <c r="I12" s="277"/>
      <c r="J12" s="277"/>
      <c r="K12" s="277"/>
      <c r="L12" s="277"/>
      <c r="M12" s="277"/>
      <c r="N12" s="277"/>
      <c r="O12" s="277"/>
      <c r="P12" s="277"/>
      <c r="Q12" s="277"/>
      <c r="R12" s="277"/>
      <c r="S12" s="277"/>
      <c r="T12" s="277"/>
      <c r="U12" s="277"/>
      <c r="V12" s="277"/>
      <c r="W12" s="277"/>
      <c r="X12" s="277"/>
      <c r="Y12" s="277"/>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7" t="str">
        <f>'1. паспорт местоположение'!A15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F15" s="277"/>
      <c r="G15" s="277"/>
      <c r="H15" s="277"/>
      <c r="I15" s="277"/>
      <c r="J15" s="277"/>
      <c r="K15" s="277"/>
      <c r="L15" s="277"/>
      <c r="M15" s="277"/>
      <c r="N15" s="277"/>
      <c r="O15" s="277"/>
      <c r="P15" s="277"/>
      <c r="Q15" s="277"/>
      <c r="R15" s="277"/>
      <c r="S15" s="277"/>
      <c r="T15" s="277"/>
      <c r="U15" s="277"/>
      <c r="V15" s="277"/>
      <c r="W15" s="277"/>
      <c r="X15" s="277"/>
      <c r="Y15" s="277"/>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409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12" t="s">
        <v>5</v>
      </c>
      <c r="B21" s="314" t="s">
        <v>416</v>
      </c>
      <c r="C21" s="315"/>
      <c r="D21" s="314" t="s">
        <v>418</v>
      </c>
      <c r="E21" s="315"/>
      <c r="F21" s="297" t="s">
        <v>94</v>
      </c>
      <c r="G21" s="299"/>
      <c r="H21" s="299"/>
      <c r="I21" s="298"/>
      <c r="J21" s="312" t="s">
        <v>419</v>
      </c>
      <c r="K21" s="314" t="s">
        <v>420</v>
      </c>
      <c r="L21" s="315"/>
      <c r="M21" s="314" t="s">
        <v>421</v>
      </c>
      <c r="N21" s="315"/>
      <c r="O21" s="314" t="s">
        <v>408</v>
      </c>
      <c r="P21" s="315"/>
      <c r="Q21" s="314" t="s">
        <v>127</v>
      </c>
      <c r="R21" s="315"/>
      <c r="S21" s="312" t="s">
        <v>126</v>
      </c>
      <c r="T21" s="312" t="s">
        <v>422</v>
      </c>
      <c r="U21" s="312" t="s">
        <v>417</v>
      </c>
      <c r="V21" s="314" t="s">
        <v>125</v>
      </c>
      <c r="W21" s="315"/>
      <c r="X21" s="297" t="s">
        <v>117</v>
      </c>
      <c r="Y21" s="299"/>
      <c r="Z21" s="297" t="s">
        <v>116</v>
      </c>
      <c r="AA21" s="299"/>
    </row>
    <row r="22" spans="1:27" ht="216" customHeight="1" x14ac:dyDescent="0.25">
      <c r="A22" s="318"/>
      <c r="B22" s="316"/>
      <c r="C22" s="317"/>
      <c r="D22" s="316"/>
      <c r="E22" s="317"/>
      <c r="F22" s="297" t="s">
        <v>124</v>
      </c>
      <c r="G22" s="298"/>
      <c r="H22" s="297" t="s">
        <v>123</v>
      </c>
      <c r="I22" s="298"/>
      <c r="J22" s="313"/>
      <c r="K22" s="316"/>
      <c r="L22" s="317"/>
      <c r="M22" s="316"/>
      <c r="N22" s="317"/>
      <c r="O22" s="316"/>
      <c r="P22" s="317"/>
      <c r="Q22" s="316"/>
      <c r="R22" s="317"/>
      <c r="S22" s="313"/>
      <c r="T22" s="313"/>
      <c r="U22" s="313"/>
      <c r="V22" s="316"/>
      <c r="W22" s="317"/>
      <c r="X22" s="84" t="s">
        <v>115</v>
      </c>
      <c r="Y22" s="84" t="s">
        <v>406</v>
      </c>
      <c r="Z22" s="84" t="s">
        <v>114</v>
      </c>
      <c r="AA22" s="84" t="s">
        <v>113</v>
      </c>
    </row>
    <row r="23" spans="1:27" ht="60" customHeight="1" x14ac:dyDescent="0.25">
      <c r="A23" s="31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55" zoomScaleNormal="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M_TP1100.PR.0074</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74" t="s">
        <v>401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626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624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67" t="s">
        <v>619</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68.25" customHeight="1" x14ac:dyDescent="0.25">
      <c r="A27" s="24" t="s">
        <v>58</v>
      </c>
      <c r="B27" s="26" t="s">
        <v>415</v>
      </c>
      <c r="C27" s="152" t="s">
        <v>595</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11"/>
      <c r="AB6" s="111"/>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11"/>
      <c r="AB7" s="111"/>
    </row>
    <row r="8" spans="1:28"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2"/>
      <c r="AB8" s="112"/>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13"/>
      <c r="AB9" s="113"/>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11"/>
      <c r="AB10" s="111"/>
    </row>
    <row r="11" spans="1:28" x14ac:dyDescent="0.25">
      <c r="A11" s="278" t="str">
        <f>'1. паспорт местоположение'!A12:C12</f>
        <v>M_TP1100.PR.0074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2"/>
      <c r="AB11" s="112"/>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13"/>
      <c r="AB12" s="11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2"/>
      <c r="AB14" s="112"/>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13"/>
      <c r="AB15" s="113"/>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21"/>
      <c r="AB16" s="121"/>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21"/>
      <c r="AB17" s="121"/>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21"/>
      <c r="AB18" s="121"/>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21"/>
      <c r="AB19" s="121"/>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2"/>
      <c r="AB20" s="122"/>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2"/>
      <c r="AB21" s="122"/>
    </row>
    <row r="22" spans="1:28" x14ac:dyDescent="0.25">
      <c r="A22" s="321" t="s">
        <v>433</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3"/>
      <c r="AB22" s="123"/>
    </row>
    <row r="23" spans="1:28" ht="32.25" customHeight="1" x14ac:dyDescent="0.25">
      <c r="A23" s="323" t="s">
        <v>314</v>
      </c>
      <c r="B23" s="324"/>
      <c r="C23" s="324"/>
      <c r="D23" s="324"/>
      <c r="E23" s="324"/>
      <c r="F23" s="324"/>
      <c r="G23" s="324"/>
      <c r="H23" s="324"/>
      <c r="I23" s="324"/>
      <c r="J23" s="324"/>
      <c r="K23" s="324"/>
      <c r="L23" s="325"/>
      <c r="M23" s="322" t="s">
        <v>315</v>
      </c>
      <c r="N23" s="322"/>
      <c r="O23" s="322"/>
      <c r="P23" s="322"/>
      <c r="Q23" s="322"/>
      <c r="R23" s="322"/>
      <c r="S23" s="322"/>
      <c r="T23" s="322"/>
      <c r="U23" s="322"/>
      <c r="V23" s="322"/>
      <c r="W23" s="322"/>
      <c r="X23" s="322"/>
      <c r="Y23" s="322"/>
      <c r="Z23" s="322"/>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M_TP1100.PR.0074</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26" t="s">
        <v>410</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27" t="s">
        <v>86</v>
      </c>
      <c r="F19" s="328"/>
      <c r="G19" s="328"/>
      <c r="H19" s="328"/>
      <c r="I19" s="32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2" t="str">
        <f>'4. паспортбюджет'!A5:O5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202"/>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96" t="s">
        <v>470</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96" t="str">
        <f>'4. паспортбюджет'!A12:O12</f>
        <v>M_TP1100.PR.0074</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94" t="str">
        <f>'4. паспортбюджет'!A15:O15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75" t="s">
        <v>411</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5" t="s">
        <v>446</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447</v>
      </c>
      <c r="AL24" s="395"/>
      <c r="AM24" s="97"/>
      <c r="AN24" s="97"/>
      <c r="AO24" s="238"/>
      <c r="AP24" s="238"/>
      <c r="AQ24" s="238"/>
      <c r="AR24" s="238"/>
      <c r="AS24" s="102"/>
    </row>
    <row r="25" spans="1:45" ht="12.75" customHeight="1" x14ac:dyDescent="0.25">
      <c r="A25" s="375" t="s">
        <v>569</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8"/>
      <c r="AN25" s="397" t="s">
        <v>448</v>
      </c>
      <c r="AO25" s="397"/>
      <c r="AP25" s="397"/>
      <c r="AQ25" s="398"/>
      <c r="AR25" s="398"/>
      <c r="AS25" s="102"/>
    </row>
    <row r="26" spans="1:45" ht="17.25" customHeight="1" x14ac:dyDescent="0.25">
      <c r="A26" s="348" t="s">
        <v>449</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84" t="s">
        <v>450</v>
      </c>
      <c r="AO26" s="385"/>
      <c r="AP26" s="386"/>
      <c r="AQ26" s="382"/>
      <c r="AR26" s="387"/>
      <c r="AS26" s="102"/>
    </row>
    <row r="27" spans="1:45" ht="17.25" customHeight="1" x14ac:dyDescent="0.25">
      <c r="A27" s="348" t="s">
        <v>451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84" t="s">
        <v>452</v>
      </c>
      <c r="AO27" s="385"/>
      <c r="AP27" s="386"/>
      <c r="AQ27" s="382"/>
      <c r="AR27" s="387"/>
      <c r="AS27" s="102"/>
    </row>
    <row r="28" spans="1:45" ht="27.75" customHeight="1" thickBot="1" x14ac:dyDescent="0.3">
      <c r="A28" s="388" t="s">
        <v>453</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4"/>
      <c r="AL28" s="364"/>
      <c r="AM28" s="98"/>
      <c r="AN28" s="391" t="s">
        <v>570</v>
      </c>
      <c r="AO28" s="392"/>
      <c r="AP28" s="393"/>
      <c r="AQ28" s="382"/>
      <c r="AR28" s="387"/>
      <c r="AS28" s="102"/>
    </row>
    <row r="29" spans="1:45" ht="17.25" customHeight="1" x14ac:dyDescent="0.25">
      <c r="A29" s="377" t="s">
        <v>454</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4"/>
      <c r="AL29" s="374"/>
      <c r="AM29" s="98"/>
      <c r="AN29" s="380"/>
      <c r="AO29" s="381"/>
      <c r="AP29" s="381"/>
      <c r="AQ29" s="382"/>
      <c r="AR29" s="383"/>
      <c r="AS29" s="102"/>
    </row>
    <row r="30" spans="1:45" ht="17.25" customHeight="1" x14ac:dyDescent="0.25">
      <c r="A30" s="348" t="s">
        <v>571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2"/>
    </row>
    <row r="31" spans="1:45" ht="17.25" customHeight="1" x14ac:dyDescent="0.25">
      <c r="A31" s="348" t="s">
        <v>289</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239"/>
      <c r="AP31" s="239"/>
      <c r="AQ31" s="239"/>
      <c r="AR31" s="239"/>
      <c r="AS31" s="102"/>
    </row>
    <row r="32" spans="1:45" ht="17.25" customHeight="1" x14ac:dyDescent="0.25">
      <c r="A32" s="348" t="s">
        <v>268</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2"/>
    </row>
    <row r="33" spans="1:45" ht="17.25" customHeight="1" x14ac:dyDescent="0.25">
      <c r="A33" s="348" t="s">
        <v>288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7"/>
      <c r="AL33" s="367"/>
      <c r="AM33" s="98"/>
      <c r="AN33" s="98"/>
      <c r="AO33" s="98"/>
      <c r="AP33" s="98"/>
      <c r="AQ33" s="98"/>
      <c r="AR33" s="98"/>
      <c r="AS33" s="102"/>
    </row>
    <row r="34" spans="1:45" ht="17.25" customHeight="1" x14ac:dyDescent="0.25">
      <c r="A34" s="348" t="s">
        <v>287</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8"/>
      <c r="AN36" s="98"/>
      <c r="AO36" s="98"/>
      <c r="AP36" s="98"/>
      <c r="AQ36" s="98"/>
      <c r="AR36" s="98"/>
      <c r="AS36" s="102"/>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8"/>
      <c r="AN37" s="98"/>
      <c r="AO37" s="98"/>
      <c r="AP37" s="98"/>
      <c r="AQ37" s="98"/>
      <c r="AR37" s="98"/>
      <c r="AS37" s="102"/>
    </row>
    <row r="38" spans="1:45" ht="17.25" customHeight="1" x14ac:dyDescent="0.25">
      <c r="A38" s="348" t="s">
        <v>286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8"/>
      <c r="AN39" s="98"/>
      <c r="AO39" s="98"/>
      <c r="AP39" s="98"/>
      <c r="AQ39" s="98"/>
      <c r="AR39" s="98"/>
      <c r="AS39" s="102"/>
    </row>
    <row r="40" spans="1:45" ht="17.25" customHeight="1" x14ac:dyDescent="0.25">
      <c r="A40" s="375" t="s">
        <v>572</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8"/>
      <c r="AN40" s="98"/>
      <c r="AO40" s="98"/>
      <c r="AP40" s="98"/>
      <c r="AQ40" s="98"/>
      <c r="AR40" s="98"/>
      <c r="AS40" s="102"/>
    </row>
    <row r="41" spans="1:45" ht="17.25" customHeight="1" x14ac:dyDescent="0.25">
      <c r="A41" s="348" t="s">
        <v>284</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2"/>
    </row>
    <row r="42" spans="1:45" ht="17.25" customHeight="1" x14ac:dyDescent="0.25">
      <c r="A42" s="348" t="s">
        <v>283</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2"/>
    </row>
    <row r="43" spans="1:45" ht="17.25" customHeight="1" x14ac:dyDescent="0.25">
      <c r="A43" s="348" t="s">
        <v>282</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2"/>
    </row>
    <row r="44" spans="1:45" ht="17.25" customHeight="1" x14ac:dyDescent="0.25">
      <c r="A44" s="348" t="s">
        <v>281</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2"/>
    </row>
    <row r="45" spans="1:45" ht="17.25" customHeight="1" x14ac:dyDescent="0.25">
      <c r="A45" s="348" t="s">
        <v>280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2"/>
    </row>
    <row r="46" spans="1:45" ht="17.25" customHeight="1" thickBot="1" x14ac:dyDescent="0.3">
      <c r="A46" s="368" t="s">
        <v>573</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4" t="s">
        <v>574</v>
      </c>
      <c r="AN47" s="354"/>
      <c r="AO47" s="240" t="s">
        <v>575</v>
      </c>
      <c r="AP47" s="240" t="s">
        <v>576</v>
      </c>
      <c r="AQ47" s="102"/>
    </row>
    <row r="48" spans="1:45" ht="12" customHeight="1" x14ac:dyDescent="0.25">
      <c r="A48" s="348" t="s">
        <v>278</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41"/>
      <c r="AP48" s="241"/>
      <c r="AQ48" s="102"/>
    </row>
    <row r="49" spans="1:43" ht="12" customHeight="1" x14ac:dyDescent="0.25">
      <c r="A49" s="348" t="s">
        <v>277</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41"/>
      <c r="AP49" s="241"/>
      <c r="AQ49" s="102"/>
    </row>
    <row r="50" spans="1:43" ht="12" customHeight="1" thickBot="1" x14ac:dyDescent="0.3">
      <c r="A50" s="362" t="s">
        <v>577</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2" t="s">
        <v>276</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4" t="s">
        <v>4</v>
      </c>
      <c r="AL52" s="354"/>
      <c r="AM52" s="354" t="s">
        <v>574</v>
      </c>
      <c r="AN52" s="354"/>
      <c r="AO52" s="240" t="s">
        <v>575</v>
      </c>
      <c r="AP52" s="240" t="s">
        <v>576</v>
      </c>
      <c r="AQ52" s="102"/>
    </row>
    <row r="53" spans="1:43" ht="11.25" customHeight="1" x14ac:dyDescent="0.25">
      <c r="A53" s="365" t="s">
        <v>275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247"/>
      <c r="AP53" s="247"/>
      <c r="AQ53" s="102"/>
    </row>
    <row r="54" spans="1:43" ht="12" customHeight="1" x14ac:dyDescent="0.25">
      <c r="A54" s="348" t="s">
        <v>274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41"/>
      <c r="AP54" s="241"/>
      <c r="AQ54" s="102"/>
    </row>
    <row r="55" spans="1:43" ht="12" customHeight="1" x14ac:dyDescent="0.25">
      <c r="A55" s="348" t="s">
        <v>273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41"/>
      <c r="AP55" s="241"/>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2" t="s">
        <v>578</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4" t="s">
        <v>4</v>
      </c>
      <c r="AL58" s="354"/>
      <c r="AM58" s="354" t="s">
        <v>574</v>
      </c>
      <c r="AN58" s="354"/>
      <c r="AO58" s="240" t="s">
        <v>575</v>
      </c>
      <c r="AP58" s="240" t="s">
        <v>576</v>
      </c>
      <c r="AQ58" s="102"/>
    </row>
    <row r="59" spans="1:43" ht="12.75" customHeight="1" x14ac:dyDescent="0.25">
      <c r="A59" s="359" t="s">
        <v>271</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50"/>
      <c r="AP59" s="250"/>
      <c r="AQ59" s="251"/>
    </row>
    <row r="60" spans="1:43" ht="12" customHeight="1" x14ac:dyDescent="0.25">
      <c r="A60" s="348" t="s">
        <v>270</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41"/>
      <c r="AP60" s="241"/>
      <c r="AQ60" s="102"/>
    </row>
    <row r="61" spans="1:43" ht="12" customHeight="1" x14ac:dyDescent="0.25">
      <c r="A61" s="348" t="s">
        <v>269</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41"/>
      <c r="AP61" s="241"/>
      <c r="AQ61" s="102"/>
    </row>
    <row r="62" spans="1:43" ht="12" customHeight="1" x14ac:dyDescent="0.25">
      <c r="A62" s="348" t="s">
        <v>268</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41"/>
      <c r="AP62" s="241"/>
      <c r="AQ62" s="10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41"/>
      <c r="AP63" s="241"/>
      <c r="AQ63" s="10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41"/>
      <c r="AP64" s="241"/>
      <c r="AQ64" s="102"/>
    </row>
    <row r="65" spans="1:43" ht="12" customHeight="1" x14ac:dyDescent="0.25">
      <c r="A65" s="348" t="s">
        <v>267</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41"/>
      <c r="AP65" s="241"/>
      <c r="AQ65" s="102"/>
    </row>
    <row r="66" spans="1:43" ht="27.75" customHeight="1" x14ac:dyDescent="0.25">
      <c r="A66" s="341" t="s">
        <v>579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52"/>
      <c r="AP66" s="252"/>
      <c r="AQ66" s="251"/>
    </row>
    <row r="67" spans="1:43" ht="11.25" customHeight="1" x14ac:dyDescent="0.25">
      <c r="A67" s="348" t="s">
        <v>263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41"/>
      <c r="AP67" s="241"/>
      <c r="AQ67" s="102"/>
    </row>
    <row r="68" spans="1:43" ht="25.5" customHeight="1" x14ac:dyDescent="0.25">
      <c r="A68" s="341" t="s">
        <v>580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52"/>
      <c r="AP68" s="252"/>
      <c r="AQ68" s="251"/>
    </row>
    <row r="69" spans="1:43" ht="12" customHeight="1" x14ac:dyDescent="0.25">
      <c r="A69" s="348" t="s">
        <v>262</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41"/>
      <c r="AP69" s="241"/>
      <c r="AQ69" s="102"/>
    </row>
    <row r="70" spans="1:43" ht="12.75" customHeight="1" x14ac:dyDescent="0.25">
      <c r="A70" s="346" t="s">
        <v>266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4"/>
      <c r="AL70" s="344"/>
      <c r="AM70" s="344"/>
      <c r="AN70" s="344"/>
      <c r="AO70" s="252"/>
      <c r="AP70" s="252"/>
      <c r="AQ70" s="251"/>
    </row>
    <row r="71" spans="1:43" ht="12" customHeight="1" x14ac:dyDescent="0.25">
      <c r="A71" s="348" t="s">
        <v>261</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41"/>
      <c r="AP71" s="241"/>
      <c r="AQ71" s="102"/>
    </row>
    <row r="72" spans="1:43" ht="12.75" customHeight="1" thickBot="1" x14ac:dyDescent="0.3">
      <c r="A72" s="355" t="s">
        <v>265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2" t="s">
        <v>264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4" t="s">
        <v>4</v>
      </c>
      <c r="AL74" s="354"/>
      <c r="AM74" s="354" t="s">
        <v>574</v>
      </c>
      <c r="AN74" s="354"/>
      <c r="AO74" s="240" t="s">
        <v>575</v>
      </c>
      <c r="AP74" s="240" t="s">
        <v>576</v>
      </c>
      <c r="AQ74" s="102"/>
    </row>
    <row r="75" spans="1:43" ht="25.5" customHeight="1" x14ac:dyDescent="0.25">
      <c r="A75" s="341" t="s">
        <v>580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45"/>
      <c r="AN75" s="345"/>
      <c r="AO75" s="254"/>
      <c r="AP75" s="254"/>
      <c r="AQ75" s="251"/>
    </row>
    <row r="76" spans="1:43" ht="12" customHeight="1" x14ac:dyDescent="0.25">
      <c r="A76" s="348" t="s">
        <v>263</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255"/>
      <c r="AP76" s="255"/>
      <c r="AQ76" s="102"/>
    </row>
    <row r="77" spans="1:43" ht="12" customHeight="1" x14ac:dyDescent="0.25">
      <c r="A77" s="348" t="s">
        <v>262</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255"/>
      <c r="AP77" s="255"/>
      <c r="AQ77" s="102"/>
    </row>
    <row r="78" spans="1:43" ht="12" customHeight="1" x14ac:dyDescent="0.25">
      <c r="A78" s="348" t="s">
        <v>261</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255"/>
      <c r="AP78" s="255"/>
      <c r="AQ78" s="102"/>
    </row>
    <row r="79" spans="1:43" ht="12" customHeight="1" x14ac:dyDescent="0.25">
      <c r="A79" s="348" t="s">
        <v>260</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255"/>
      <c r="AP79" s="255"/>
      <c r="AQ79" s="102"/>
    </row>
    <row r="80" spans="1:43" ht="12" customHeight="1" x14ac:dyDescent="0.25">
      <c r="A80" s="348" t="s">
        <v>259</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255"/>
      <c r="AP80" s="255"/>
      <c r="AQ80" s="102"/>
    </row>
    <row r="81" spans="1:45" ht="12.75" customHeight="1" x14ac:dyDescent="0.25">
      <c r="A81" s="348" t="s">
        <v>258</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255"/>
      <c r="AP81" s="255"/>
      <c r="AQ81" s="102"/>
    </row>
    <row r="82" spans="1:45" ht="12.75" customHeight="1" x14ac:dyDescent="0.25">
      <c r="A82" s="348" t="s">
        <v>257</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255"/>
      <c r="AP82" s="255"/>
      <c r="AQ82" s="102"/>
    </row>
    <row r="83" spans="1:45" ht="12" customHeight="1" x14ac:dyDescent="0.25">
      <c r="A83" s="346" t="s">
        <v>256</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4"/>
      <c r="AL83" s="344"/>
      <c r="AM83" s="345"/>
      <c r="AN83" s="345"/>
      <c r="AO83" s="254"/>
      <c r="AP83" s="254"/>
      <c r="AQ83" s="251"/>
    </row>
    <row r="84" spans="1:45" ht="12" customHeight="1" x14ac:dyDescent="0.25">
      <c r="A84" s="346" t="s">
        <v>581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4"/>
      <c r="AL84" s="344"/>
      <c r="AM84" s="345"/>
      <c r="AN84" s="345"/>
      <c r="AO84" s="254"/>
      <c r="AP84" s="254"/>
      <c r="AQ84" s="251"/>
    </row>
    <row r="85" spans="1:45" ht="12" customHeight="1" x14ac:dyDescent="0.25">
      <c r="A85" s="348" t="s">
        <v>255</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255"/>
      <c r="AP85" s="255"/>
      <c r="AQ85" s="97"/>
    </row>
    <row r="86" spans="1:45" ht="27.75" customHeight="1" x14ac:dyDescent="0.25">
      <c r="A86" s="341" t="s">
        <v>582</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45"/>
      <c r="AN86" s="345"/>
      <c r="AO86" s="254"/>
      <c r="AP86" s="254"/>
      <c r="AQ86" s="251"/>
    </row>
    <row r="87" spans="1:45" x14ac:dyDescent="0.25">
      <c r="A87" s="341" t="s">
        <v>583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45"/>
      <c r="AN87" s="345"/>
      <c r="AO87" s="254"/>
      <c r="AP87" s="254"/>
      <c r="AQ87" s="251"/>
    </row>
    <row r="88" spans="1:45" ht="14.25" customHeight="1" x14ac:dyDescent="0.25">
      <c r="A88" s="334" t="s">
        <v>584</v>
      </c>
      <c r="B88" s="335"/>
      <c r="C88" s="335"/>
      <c r="D88" s="336"/>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37"/>
      <c r="AL88" s="338"/>
      <c r="AM88" s="339"/>
      <c r="AN88" s="340"/>
      <c r="AO88" s="254"/>
      <c r="AP88" s="254"/>
      <c r="AQ88" s="251"/>
    </row>
    <row r="89" spans="1:45" x14ac:dyDescent="0.25">
      <c r="A89" s="334" t="s">
        <v>585</v>
      </c>
      <c r="B89" s="335"/>
      <c r="C89" s="335"/>
      <c r="D89" s="336"/>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37"/>
      <c r="AL89" s="338"/>
      <c r="AM89" s="339"/>
      <c r="AN89" s="340"/>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0"/>
      <c r="AL90" s="331"/>
      <c r="AM90" s="332"/>
      <c r="AN90" s="333"/>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29" zoomScale="70" zoomScaleSheetLayoutView="70" workbookViewId="0">
      <selection activeCell="I52" sqref="I5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M_TP1100.PR.0074</v>
      </c>
      <c r="B12" s="278"/>
      <c r="C12" s="278"/>
      <c r="D12" s="278"/>
      <c r="E12" s="278"/>
      <c r="F12" s="278"/>
      <c r="G12" s="278"/>
      <c r="H12" s="278"/>
      <c r="I12" s="278"/>
      <c r="J12" s="278"/>
      <c r="K12" s="278"/>
      <c r="L12" s="278"/>
    </row>
    <row r="13" spans="1:44" x14ac:dyDescent="0.25">
      <c r="A13" s="273" t="s">
        <v>7</v>
      </c>
      <c r="B13" s="273"/>
      <c r="C13" s="273"/>
      <c r="D13" s="273"/>
      <c r="E13" s="273"/>
      <c r="F13" s="273"/>
      <c r="G13" s="273"/>
      <c r="H13" s="273"/>
      <c r="I13" s="273"/>
      <c r="J13" s="273"/>
      <c r="K13" s="273"/>
      <c r="L13" s="273"/>
    </row>
    <row r="14" spans="1:44" ht="18.75" x14ac:dyDescent="0.25">
      <c r="A14" s="294"/>
      <c r="B14" s="294"/>
      <c r="C14" s="294"/>
      <c r="D14" s="294"/>
      <c r="E14" s="294"/>
      <c r="F14" s="294"/>
      <c r="G14" s="294"/>
      <c r="H14" s="294"/>
      <c r="I14" s="294"/>
      <c r="J14" s="294"/>
      <c r="K14" s="294"/>
      <c r="L14" s="294"/>
    </row>
    <row r="15" spans="1:44" x14ac:dyDescent="0.25">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2"/>
    </row>
    <row r="18" spans="1:12" x14ac:dyDescent="0.25">
      <c r="K18" s="71"/>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70"/>
      <c r="D20" s="70"/>
      <c r="E20" s="70"/>
      <c r="F20" s="70"/>
      <c r="G20" s="70"/>
      <c r="H20" s="70"/>
      <c r="I20" s="70"/>
      <c r="J20" s="70"/>
      <c r="K20" s="70"/>
      <c r="L20" s="70"/>
    </row>
    <row r="21" spans="1:12" ht="28.5" customHeight="1" x14ac:dyDescent="0.25">
      <c r="A21" s="400" t="s">
        <v>183</v>
      </c>
      <c r="B21" s="400" t="s">
        <v>182</v>
      </c>
      <c r="C21" s="406" t="s">
        <v>347</v>
      </c>
      <c r="D21" s="406"/>
      <c r="E21" s="406"/>
      <c r="F21" s="406"/>
      <c r="G21" s="406"/>
      <c r="H21" s="406"/>
      <c r="I21" s="401" t="s">
        <v>181</v>
      </c>
      <c r="J21" s="403" t="s">
        <v>349</v>
      </c>
      <c r="K21" s="400" t="s">
        <v>180</v>
      </c>
      <c r="L21" s="402" t="s">
        <v>348</v>
      </c>
    </row>
    <row r="22" spans="1:12" ht="58.5" customHeight="1" x14ac:dyDescent="0.25">
      <c r="A22" s="400"/>
      <c r="B22" s="400"/>
      <c r="C22" s="407" t="s">
        <v>2</v>
      </c>
      <c r="D22" s="407"/>
      <c r="E22" s="106"/>
      <c r="F22" s="107"/>
      <c r="G22" s="408" t="s">
        <v>1</v>
      </c>
      <c r="H22" s="409"/>
      <c r="I22" s="401"/>
      <c r="J22" s="404"/>
      <c r="K22" s="400"/>
      <c r="L22" s="402"/>
    </row>
    <row r="23" spans="1:12" ht="47.25" x14ac:dyDescent="0.25">
      <c r="A23" s="400"/>
      <c r="B23" s="400"/>
      <c r="C23" s="69" t="s">
        <v>179</v>
      </c>
      <c r="D23" s="69" t="s">
        <v>178</v>
      </c>
      <c r="E23" s="69" t="s">
        <v>179</v>
      </c>
      <c r="F23" s="69" t="s">
        <v>178</v>
      </c>
      <c r="G23" s="69" t="s">
        <v>179</v>
      </c>
      <c r="H23" s="69" t="s">
        <v>178</v>
      </c>
      <c r="I23" s="401"/>
      <c r="J23" s="405"/>
      <c r="K23" s="400"/>
      <c r="L23" s="402"/>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59" t="s">
        <v>455</v>
      </c>
      <c r="D29" s="59" t="s">
        <v>455</v>
      </c>
      <c r="E29" s="148"/>
      <c r="F29" s="148"/>
      <c r="G29" s="59" t="s">
        <v>455</v>
      </c>
      <c r="H29" s="59" t="s">
        <v>455</v>
      </c>
      <c r="I29" s="126"/>
      <c r="J29" s="126"/>
      <c r="K29" s="61"/>
      <c r="L29" s="61"/>
    </row>
    <row r="30" spans="1:12" s="58" customFormat="1" ht="31.5" x14ac:dyDescent="0.25">
      <c r="A30" s="64" t="s">
        <v>173</v>
      </c>
      <c r="B30" s="68" t="s">
        <v>361</v>
      </c>
      <c r="C30" s="59" t="s">
        <v>455</v>
      </c>
      <c r="D30" s="59" t="s">
        <v>455</v>
      </c>
      <c r="E30" s="148"/>
      <c r="F30" s="148"/>
      <c r="G30" s="59" t="s">
        <v>455</v>
      </c>
      <c r="H30" s="59" t="s">
        <v>455</v>
      </c>
      <c r="I30" s="126"/>
      <c r="J30" s="126"/>
      <c r="K30" s="61"/>
      <c r="L30" s="61"/>
    </row>
    <row r="31" spans="1:12" s="58" customFormat="1" x14ac:dyDescent="0.25">
      <c r="A31" s="64" t="s">
        <v>172</v>
      </c>
      <c r="B31" s="63" t="s">
        <v>357</v>
      </c>
      <c r="C31" s="142">
        <v>45292</v>
      </c>
      <c r="D31" s="153">
        <v>45337</v>
      </c>
      <c r="E31" s="148"/>
      <c r="F31" s="148"/>
      <c r="G31" s="141">
        <v>45292</v>
      </c>
      <c r="H31" s="153">
        <v>45337</v>
      </c>
      <c r="I31" s="155"/>
      <c r="J31" s="155"/>
      <c r="K31" s="61"/>
      <c r="L31" s="61"/>
    </row>
    <row r="32" spans="1:12" s="58" customFormat="1" x14ac:dyDescent="0.25">
      <c r="A32" s="64" t="s">
        <v>170</v>
      </c>
      <c r="B32" s="63" t="s">
        <v>362</v>
      </c>
      <c r="C32" s="142">
        <v>45444</v>
      </c>
      <c r="D32" s="142">
        <v>45458</v>
      </c>
      <c r="E32" s="148"/>
      <c r="F32" s="148"/>
      <c r="G32" s="142">
        <v>45444</v>
      </c>
      <c r="H32" s="142">
        <v>45458</v>
      </c>
      <c r="I32" s="155"/>
      <c r="J32" s="155"/>
      <c r="K32" s="45"/>
      <c r="L32" s="45"/>
    </row>
    <row r="33" spans="1:12" s="58" customFormat="1" ht="31.5" x14ac:dyDescent="0.25">
      <c r="A33" s="64" t="s">
        <v>372</v>
      </c>
      <c r="B33" s="63" t="s">
        <v>313</v>
      </c>
      <c r="C33" s="142">
        <v>45427</v>
      </c>
      <c r="D33" s="165">
        <v>45444</v>
      </c>
      <c r="E33" s="148"/>
      <c r="F33" s="148"/>
      <c r="G33" s="142" t="s">
        <v>455</v>
      </c>
      <c r="H33" s="142" t="s">
        <v>455</v>
      </c>
      <c r="I33" s="127"/>
      <c r="J33" s="127"/>
      <c r="K33" s="66"/>
      <c r="L33" s="61"/>
    </row>
    <row r="34" spans="1:12" s="58" customFormat="1" ht="31.5" x14ac:dyDescent="0.25">
      <c r="A34" s="64" t="s">
        <v>373</v>
      </c>
      <c r="B34" s="63" t="s">
        <v>366</v>
      </c>
      <c r="C34" s="142"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2">
        <v>45453</v>
      </c>
      <c r="D35" s="165">
        <v>45458</v>
      </c>
      <c r="E35" s="148"/>
      <c r="F35" s="148"/>
      <c r="G35" s="142">
        <v>45453</v>
      </c>
      <c r="H35" s="165">
        <v>45458</v>
      </c>
      <c r="I35" s="127"/>
      <c r="J35" s="127"/>
      <c r="K35" s="45"/>
      <c r="L35" s="45"/>
    </row>
    <row r="36" spans="1:12" ht="20.25" customHeight="1" x14ac:dyDescent="0.25">
      <c r="A36" s="64" t="s">
        <v>375</v>
      </c>
      <c r="B36" s="63" t="s">
        <v>358</v>
      </c>
      <c r="C36" s="142">
        <v>45453</v>
      </c>
      <c r="D36" s="165">
        <v>45458</v>
      </c>
      <c r="E36" s="156"/>
      <c r="F36" s="148"/>
      <c r="G36" s="142" t="s">
        <v>455</v>
      </c>
      <c r="H36" s="142" t="s">
        <v>455</v>
      </c>
      <c r="I36" s="127"/>
      <c r="J36" s="127"/>
      <c r="K36" s="144"/>
      <c r="L36" s="145"/>
    </row>
    <row r="37" spans="1:12" x14ac:dyDescent="0.25">
      <c r="A37" s="64" t="s">
        <v>376</v>
      </c>
      <c r="B37" s="63" t="s">
        <v>169</v>
      </c>
      <c r="C37" s="142">
        <v>45413</v>
      </c>
      <c r="D37" s="142">
        <v>45458</v>
      </c>
      <c r="E37" s="156"/>
      <c r="F37" s="148"/>
      <c r="G37" s="165">
        <v>45413</v>
      </c>
      <c r="H37" s="142">
        <v>45458</v>
      </c>
      <c r="I37" s="127"/>
      <c r="J37" s="127"/>
      <c r="K37" s="144"/>
      <c r="L37" s="144"/>
    </row>
    <row r="38" spans="1:12" x14ac:dyDescent="0.25">
      <c r="A38" s="64" t="s">
        <v>587</v>
      </c>
      <c r="B38" s="65" t="s">
        <v>168</v>
      </c>
      <c r="C38" s="142"/>
      <c r="D38" s="59"/>
      <c r="E38" s="59"/>
      <c r="F38" s="59"/>
      <c r="G38" s="62"/>
      <c r="H38" s="59"/>
      <c r="I38" s="59"/>
      <c r="J38" s="59"/>
      <c r="K38" s="146"/>
      <c r="L38" s="147"/>
    </row>
    <row r="39" spans="1:12" ht="31.5" x14ac:dyDescent="0.25">
      <c r="A39" s="64">
        <v>2</v>
      </c>
      <c r="B39" s="63" t="s">
        <v>363</v>
      </c>
      <c r="C39" s="142">
        <v>45459</v>
      </c>
      <c r="D39" s="143">
        <v>45503</v>
      </c>
      <c r="E39" s="59"/>
      <c r="F39" s="59"/>
      <c r="G39" s="143">
        <v>45459</v>
      </c>
      <c r="H39" s="143">
        <v>45503</v>
      </c>
      <c r="I39" s="127"/>
      <c r="J39" s="127"/>
      <c r="K39" s="144"/>
      <c r="L39" s="144"/>
    </row>
    <row r="40" spans="1:12" x14ac:dyDescent="0.25">
      <c r="A40" s="64" t="s">
        <v>167</v>
      </c>
      <c r="B40" s="63" t="s">
        <v>365</v>
      </c>
      <c r="C40" s="142">
        <v>45505</v>
      </c>
      <c r="D40" s="143">
        <v>45534</v>
      </c>
      <c r="E40" s="59"/>
      <c r="F40" s="59"/>
      <c r="G40" s="153">
        <v>45505</v>
      </c>
      <c r="H40" s="143">
        <v>45534</v>
      </c>
      <c r="I40" s="59"/>
      <c r="J40" s="59"/>
      <c r="K40" s="144"/>
      <c r="L40" s="144"/>
    </row>
    <row r="41" spans="1:12" ht="31.5" x14ac:dyDescent="0.25">
      <c r="A41" s="64" t="s">
        <v>166</v>
      </c>
      <c r="B41" s="65" t="s">
        <v>443</v>
      </c>
      <c r="C41" s="142"/>
      <c r="D41" s="59"/>
      <c r="E41" s="59"/>
      <c r="F41" s="59"/>
      <c r="G41" s="62"/>
      <c r="H41" s="59"/>
      <c r="I41" s="59"/>
      <c r="J41" s="59"/>
      <c r="K41" s="61"/>
      <c r="L41" s="61"/>
    </row>
    <row r="42" spans="1:12" x14ac:dyDescent="0.25">
      <c r="A42" s="64">
        <v>3</v>
      </c>
      <c r="B42" s="63" t="s">
        <v>364</v>
      </c>
      <c r="C42" s="142">
        <v>45505</v>
      </c>
      <c r="D42" s="143">
        <v>45519</v>
      </c>
      <c r="E42" s="59"/>
      <c r="F42" s="59"/>
      <c r="G42" s="143">
        <v>45505</v>
      </c>
      <c r="H42" s="143">
        <v>45519</v>
      </c>
      <c r="I42" s="127"/>
      <c r="J42" s="127"/>
      <c r="K42" s="61"/>
      <c r="L42" s="61"/>
    </row>
    <row r="43" spans="1:12" x14ac:dyDescent="0.25">
      <c r="A43" s="64" t="s">
        <v>165</v>
      </c>
      <c r="B43" s="63" t="s">
        <v>163</v>
      </c>
      <c r="C43" s="142">
        <v>45536</v>
      </c>
      <c r="D43" s="143">
        <v>45565</v>
      </c>
      <c r="E43" s="59"/>
      <c r="F43" s="59"/>
      <c r="G43" s="153">
        <v>45536</v>
      </c>
      <c r="H43" s="143">
        <v>45565</v>
      </c>
      <c r="I43" s="59"/>
      <c r="J43" s="59"/>
      <c r="K43" s="61"/>
      <c r="L43" s="61"/>
    </row>
    <row r="44" spans="1:12" x14ac:dyDescent="0.25">
      <c r="A44" s="64" t="s">
        <v>164</v>
      </c>
      <c r="B44" s="63" t="s">
        <v>161</v>
      </c>
      <c r="C44" s="142">
        <v>45566</v>
      </c>
      <c r="D44" s="143">
        <v>45626</v>
      </c>
      <c r="E44" s="59"/>
      <c r="F44" s="59"/>
      <c r="G44" s="153">
        <v>45566</v>
      </c>
      <c r="H44" s="143">
        <v>45626</v>
      </c>
      <c r="I44" s="59"/>
      <c r="J44" s="59"/>
      <c r="K44" s="61"/>
      <c r="L44" s="61"/>
    </row>
    <row r="45" spans="1:12" ht="47.25" x14ac:dyDescent="0.25">
      <c r="A45" s="64" t="s">
        <v>162</v>
      </c>
      <c r="B45" s="63" t="s">
        <v>368</v>
      </c>
      <c r="C45" s="142">
        <v>45636</v>
      </c>
      <c r="D45" s="141">
        <v>45641</v>
      </c>
      <c r="E45" s="59"/>
      <c r="F45" s="59"/>
      <c r="G45" s="153">
        <v>45636</v>
      </c>
      <c r="H45" s="141">
        <v>45641</v>
      </c>
      <c r="I45" s="59"/>
      <c r="J45" s="59"/>
      <c r="K45" s="61"/>
      <c r="L45" s="61"/>
    </row>
    <row r="46" spans="1:12" ht="65.25" customHeight="1" x14ac:dyDescent="0.25">
      <c r="A46" s="64" t="s">
        <v>160</v>
      </c>
      <c r="B46" s="63" t="s">
        <v>367</v>
      </c>
      <c r="C46" s="142" t="s">
        <v>455</v>
      </c>
      <c r="D46" s="142" t="s">
        <v>455</v>
      </c>
      <c r="E46" s="59"/>
      <c r="F46" s="59"/>
      <c r="G46" s="62" t="s">
        <v>455</v>
      </c>
      <c r="H46" s="142" t="s">
        <v>455</v>
      </c>
      <c r="I46" s="59"/>
      <c r="J46" s="59"/>
      <c r="K46" s="61"/>
      <c r="L46" s="61"/>
    </row>
    <row r="47" spans="1:12" x14ac:dyDescent="0.25">
      <c r="A47" s="64" t="s">
        <v>158</v>
      </c>
      <c r="B47" s="63" t="s">
        <v>159</v>
      </c>
      <c r="C47" s="142">
        <v>45627</v>
      </c>
      <c r="D47" s="141">
        <v>45636</v>
      </c>
      <c r="E47" s="59"/>
      <c r="F47" s="59"/>
      <c r="G47" s="153">
        <v>45627</v>
      </c>
      <c r="H47" s="141">
        <v>45636</v>
      </c>
      <c r="I47" s="59"/>
      <c r="J47" s="59"/>
      <c r="K47" s="61"/>
      <c r="L47" s="61"/>
    </row>
    <row r="48" spans="1:12" x14ac:dyDescent="0.25">
      <c r="A48" s="64" t="s">
        <v>588</v>
      </c>
      <c r="B48" s="65" t="s">
        <v>157</v>
      </c>
      <c r="C48" s="142"/>
      <c r="D48" s="59"/>
      <c r="E48" s="59"/>
      <c r="F48" s="59"/>
      <c r="G48" s="62"/>
      <c r="H48" s="59"/>
      <c r="I48" s="59"/>
      <c r="J48" s="59"/>
      <c r="K48" s="61"/>
      <c r="L48" s="61"/>
    </row>
    <row r="49" spans="1:12" x14ac:dyDescent="0.25">
      <c r="A49" s="64">
        <v>4</v>
      </c>
      <c r="B49" s="63" t="s">
        <v>155</v>
      </c>
      <c r="C49" s="142">
        <v>45636</v>
      </c>
      <c r="D49" s="153">
        <v>45651</v>
      </c>
      <c r="E49" s="59"/>
      <c r="F49" s="59"/>
      <c r="G49" s="143">
        <v>45636</v>
      </c>
      <c r="H49" s="153">
        <v>45651</v>
      </c>
      <c r="I49" s="127"/>
      <c r="J49" s="127"/>
      <c r="K49" s="178"/>
      <c r="L49" s="61"/>
    </row>
    <row r="50" spans="1:12" ht="47.25" x14ac:dyDescent="0.25">
      <c r="A50" s="64" t="s">
        <v>156</v>
      </c>
      <c r="B50" s="63" t="s">
        <v>589</v>
      </c>
      <c r="C50" s="142">
        <v>45651</v>
      </c>
      <c r="D50" s="153">
        <v>45654</v>
      </c>
      <c r="E50" s="59"/>
      <c r="F50" s="59"/>
      <c r="G50" s="153">
        <v>45651</v>
      </c>
      <c r="H50" s="153">
        <v>45654</v>
      </c>
      <c r="I50" s="127"/>
      <c r="J50" s="127"/>
      <c r="K50" s="178"/>
      <c r="L50" s="61"/>
    </row>
    <row r="51" spans="1:12" ht="31.5" x14ac:dyDescent="0.25">
      <c r="A51" s="64" t="s">
        <v>154</v>
      </c>
      <c r="B51" s="63" t="s">
        <v>369</v>
      </c>
      <c r="C51" s="142">
        <v>45642</v>
      </c>
      <c r="D51" s="142">
        <v>45654</v>
      </c>
      <c r="E51" s="59"/>
      <c r="F51" s="59"/>
      <c r="G51" s="142" t="s">
        <v>455</v>
      </c>
      <c r="H51" s="142" t="s">
        <v>455</v>
      </c>
      <c r="I51" s="127"/>
      <c r="J51" s="127"/>
      <c r="K51" s="178"/>
      <c r="L51" s="61"/>
    </row>
    <row r="52" spans="1:12" ht="31.5" x14ac:dyDescent="0.25">
      <c r="A52" s="64" t="s">
        <v>152</v>
      </c>
      <c r="B52" s="63" t="s">
        <v>153</v>
      </c>
      <c r="C52" s="142" t="s">
        <v>455</v>
      </c>
      <c r="D52" s="142" t="s">
        <v>455</v>
      </c>
      <c r="E52" s="154"/>
      <c r="F52" s="154"/>
      <c r="G52" s="142" t="s">
        <v>455</v>
      </c>
      <c r="H52" s="142" t="s">
        <v>455</v>
      </c>
      <c r="I52" s="59"/>
      <c r="J52" s="59"/>
      <c r="K52" s="61"/>
      <c r="L52" s="61"/>
    </row>
    <row r="53" spans="1:12" ht="33" customHeight="1" x14ac:dyDescent="0.25">
      <c r="A53" s="64" t="s">
        <v>150</v>
      </c>
      <c r="B53" s="110" t="s">
        <v>370</v>
      </c>
      <c r="C53" s="142">
        <v>45651</v>
      </c>
      <c r="D53" s="166">
        <v>45654</v>
      </c>
      <c r="E53" s="59"/>
      <c r="F53" s="59"/>
      <c r="G53" s="142">
        <v>45651</v>
      </c>
      <c r="H53" s="166">
        <v>45654</v>
      </c>
      <c r="I53" s="127"/>
      <c r="J53" s="127"/>
      <c r="K53" s="178"/>
      <c r="L53" s="61"/>
    </row>
    <row r="54" spans="1:12" x14ac:dyDescent="0.25">
      <c r="A54" s="64" t="s">
        <v>371</v>
      </c>
      <c r="B54" s="63" t="s">
        <v>151</v>
      </c>
      <c r="C54" s="142">
        <v>45652</v>
      </c>
      <c r="D54" s="143">
        <v>45656</v>
      </c>
      <c r="E54" s="59"/>
      <c r="F54" s="59"/>
      <c r="G54" s="142" t="s">
        <v>455</v>
      </c>
      <c r="H54" s="142" t="s">
        <v>455</v>
      </c>
      <c r="I54" s="59"/>
      <c r="J54" s="59"/>
      <c r="K54" s="61"/>
      <c r="L54" s="61"/>
    </row>
    <row r="55" spans="1:12" x14ac:dyDescent="0.25">
      <c r="C55" s="20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C23" sqref="C23:AC86"/>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2" t="str">
        <f>'6.1. Паспорт сетевой график'!A5:L5</f>
        <v>Год раскрытия информации: 2023 год</v>
      </c>
      <c r="B4" s="272"/>
      <c r="C4" s="272"/>
      <c r="D4" s="272"/>
      <c r="E4" s="272"/>
      <c r="F4" s="272"/>
      <c r="G4" s="272"/>
      <c r="H4" s="272"/>
      <c r="I4" s="272"/>
      <c r="J4" s="272"/>
      <c r="K4" s="272"/>
      <c r="L4" s="272"/>
      <c r="M4" s="272"/>
      <c r="N4" s="272"/>
      <c r="O4" s="272"/>
      <c r="P4" s="272"/>
      <c r="Q4" s="272"/>
    </row>
    <row r="5" spans="1:17" ht="20.25" x14ac:dyDescent="0.3">
      <c r="A5" s="205"/>
      <c r="B5" s="205"/>
      <c r="C5" s="205"/>
      <c r="D5" s="205"/>
      <c r="E5" s="208"/>
      <c r="H5" s="205"/>
      <c r="I5" s="205"/>
      <c r="Q5" s="202"/>
    </row>
    <row r="6" spans="1:17" ht="18.75" x14ac:dyDescent="0.25">
      <c r="A6" s="276" t="s">
        <v>9</v>
      </c>
      <c r="B6" s="276"/>
      <c r="C6" s="276"/>
      <c r="D6" s="276"/>
      <c r="E6" s="276"/>
      <c r="F6" s="276"/>
      <c r="G6" s="276"/>
      <c r="H6" s="276"/>
      <c r="I6" s="276"/>
      <c r="J6" s="276"/>
      <c r="K6" s="276"/>
      <c r="L6" s="276"/>
      <c r="M6" s="276"/>
      <c r="N6" s="276"/>
      <c r="O6" s="276"/>
      <c r="P6" s="276"/>
      <c r="Q6" s="276"/>
    </row>
    <row r="7" spans="1:17" ht="18.75" x14ac:dyDescent="0.25">
      <c r="A7" s="201"/>
      <c r="B7" s="201"/>
      <c r="C7" s="201"/>
      <c r="D7" s="201"/>
      <c r="E7" s="201"/>
      <c r="F7" s="201"/>
      <c r="G7" s="201"/>
      <c r="H7" s="207"/>
      <c r="I7" s="207"/>
      <c r="J7" s="207"/>
      <c r="K7" s="207"/>
      <c r="L7" s="207"/>
      <c r="M7" s="207"/>
      <c r="N7" s="207"/>
      <c r="O7" s="207"/>
      <c r="P7" s="207"/>
      <c r="Q7" s="207"/>
    </row>
    <row r="8" spans="1:17" x14ac:dyDescent="0.25">
      <c r="A8" s="410" t="s">
        <v>470</v>
      </c>
      <c r="B8" s="410"/>
      <c r="C8" s="410"/>
      <c r="D8" s="410"/>
      <c r="E8" s="410"/>
      <c r="F8" s="410"/>
      <c r="G8" s="410"/>
      <c r="H8" s="410"/>
      <c r="I8" s="410"/>
      <c r="J8" s="410"/>
      <c r="K8" s="410"/>
      <c r="L8" s="410"/>
      <c r="M8" s="410"/>
      <c r="N8" s="410"/>
      <c r="O8" s="410"/>
      <c r="P8" s="410"/>
      <c r="Q8" s="410"/>
    </row>
    <row r="9" spans="1:17" ht="18.75" customHeight="1" x14ac:dyDescent="0.25">
      <c r="A9" s="273" t="s">
        <v>8</v>
      </c>
      <c r="B9" s="273"/>
      <c r="C9" s="273"/>
      <c r="D9" s="273"/>
      <c r="E9" s="273"/>
      <c r="F9" s="273"/>
      <c r="G9" s="273"/>
      <c r="H9" s="273"/>
      <c r="I9" s="273"/>
      <c r="J9" s="273"/>
      <c r="K9" s="273"/>
      <c r="L9" s="273"/>
      <c r="M9" s="273"/>
      <c r="N9" s="273"/>
      <c r="O9" s="273"/>
      <c r="P9" s="273"/>
      <c r="Q9" s="273"/>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10" t="str">
        <f>'6.1. Паспорт сетевой график'!A12:L12</f>
        <v>M_TP1100.PR.0074</v>
      </c>
      <c r="B11" s="410"/>
      <c r="C11" s="410"/>
      <c r="D11" s="410"/>
      <c r="E11" s="410"/>
      <c r="F11" s="410"/>
      <c r="G11" s="410"/>
      <c r="H11" s="410"/>
      <c r="I11" s="410"/>
      <c r="J11" s="410"/>
      <c r="K11" s="410"/>
      <c r="L11" s="410"/>
      <c r="M11" s="410"/>
      <c r="N11" s="410"/>
      <c r="O11" s="410"/>
      <c r="P11" s="410"/>
      <c r="Q11" s="410"/>
    </row>
    <row r="12" spans="1:17" x14ac:dyDescent="0.25">
      <c r="A12" s="273" t="s">
        <v>7</v>
      </c>
      <c r="B12" s="273"/>
      <c r="C12" s="273"/>
      <c r="D12" s="273"/>
      <c r="E12" s="273"/>
      <c r="F12" s="273"/>
      <c r="G12" s="273"/>
      <c r="H12" s="273"/>
      <c r="I12" s="273"/>
      <c r="J12" s="273"/>
      <c r="K12" s="273"/>
      <c r="L12" s="273"/>
      <c r="M12" s="273"/>
      <c r="N12" s="273"/>
      <c r="O12" s="273"/>
      <c r="P12" s="273"/>
      <c r="Q12" s="273"/>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x14ac:dyDescent="0.25">
      <c r="A14" s="410" t="str">
        <f>'6.1. Паспорт сетевой график'!A15:L15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4" s="410"/>
      <c r="C14" s="410"/>
      <c r="D14" s="410"/>
      <c r="E14" s="410"/>
      <c r="F14" s="410"/>
      <c r="G14" s="410"/>
      <c r="H14" s="410"/>
      <c r="I14" s="410"/>
      <c r="J14" s="410"/>
      <c r="K14" s="410"/>
      <c r="L14" s="410"/>
      <c r="M14" s="410"/>
      <c r="N14" s="410"/>
      <c r="O14" s="410"/>
      <c r="P14" s="410"/>
      <c r="Q14" s="410"/>
    </row>
    <row r="15" spans="1:17" ht="15.75" customHeight="1" x14ac:dyDescent="0.25">
      <c r="A15" s="273" t="s">
        <v>6</v>
      </c>
      <c r="B15" s="273"/>
      <c r="C15" s="273"/>
      <c r="D15" s="273"/>
      <c r="E15" s="273"/>
      <c r="F15" s="273"/>
      <c r="G15" s="273"/>
      <c r="H15" s="273"/>
      <c r="I15" s="273"/>
      <c r="J15" s="273"/>
      <c r="K15" s="273"/>
      <c r="L15" s="273"/>
      <c r="M15" s="273"/>
      <c r="N15" s="273"/>
      <c r="O15" s="273"/>
      <c r="P15" s="273"/>
      <c r="Q15" s="273"/>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1" t="s">
        <v>413</v>
      </c>
      <c r="B18" s="411"/>
      <c r="C18" s="411"/>
      <c r="D18" s="411"/>
      <c r="E18" s="411"/>
      <c r="F18" s="411"/>
      <c r="G18" s="411"/>
      <c r="H18" s="411"/>
      <c r="I18" s="411"/>
      <c r="J18" s="411"/>
      <c r="K18" s="411"/>
      <c r="L18" s="411"/>
      <c r="M18" s="411"/>
      <c r="N18" s="411"/>
      <c r="O18" s="411"/>
      <c r="P18" s="411"/>
      <c r="Q18" s="411"/>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2" t="s">
        <v>149</v>
      </c>
      <c r="B20" s="412" t="s">
        <v>148</v>
      </c>
      <c r="C20" s="415" t="s">
        <v>147</v>
      </c>
      <c r="D20" s="415"/>
      <c r="E20" s="416" t="s">
        <v>487</v>
      </c>
      <c r="F20" s="416"/>
      <c r="G20" s="412" t="s">
        <v>622</v>
      </c>
      <c r="H20" s="421" t="s">
        <v>612</v>
      </c>
      <c r="I20" s="422"/>
      <c r="J20" s="422"/>
      <c r="K20" s="422"/>
      <c r="L20" s="421" t="s">
        <v>613</v>
      </c>
      <c r="M20" s="422"/>
      <c r="N20" s="422"/>
      <c r="O20" s="422"/>
      <c r="P20" s="421" t="s">
        <v>614</v>
      </c>
      <c r="Q20" s="422"/>
      <c r="R20" s="422"/>
      <c r="S20" s="422"/>
      <c r="T20" s="421" t="s">
        <v>615</v>
      </c>
      <c r="U20" s="422"/>
      <c r="V20" s="422"/>
      <c r="W20" s="422"/>
      <c r="X20" s="421" t="s">
        <v>616</v>
      </c>
      <c r="Y20" s="422"/>
      <c r="Z20" s="422"/>
      <c r="AA20" s="422"/>
      <c r="AB20" s="417" t="s">
        <v>146</v>
      </c>
      <c r="AC20" s="418"/>
    </row>
    <row r="21" spans="1:29" ht="75" customHeight="1" x14ac:dyDescent="0.25">
      <c r="A21" s="413"/>
      <c r="B21" s="413"/>
      <c r="C21" s="415"/>
      <c r="D21" s="415"/>
      <c r="E21" s="416"/>
      <c r="F21" s="416"/>
      <c r="G21" s="413"/>
      <c r="H21" s="415" t="s">
        <v>2</v>
      </c>
      <c r="I21" s="415"/>
      <c r="J21" s="415" t="s">
        <v>488</v>
      </c>
      <c r="K21" s="415"/>
      <c r="L21" s="415" t="s">
        <v>2</v>
      </c>
      <c r="M21" s="415"/>
      <c r="N21" s="415" t="s">
        <v>488</v>
      </c>
      <c r="O21" s="415"/>
      <c r="P21" s="415" t="s">
        <v>2</v>
      </c>
      <c r="Q21" s="415"/>
      <c r="R21" s="415" t="s">
        <v>488</v>
      </c>
      <c r="S21" s="415"/>
      <c r="T21" s="415" t="s">
        <v>2</v>
      </c>
      <c r="U21" s="415"/>
      <c r="V21" s="415" t="s">
        <v>488</v>
      </c>
      <c r="W21" s="415"/>
      <c r="X21" s="415" t="s">
        <v>2</v>
      </c>
      <c r="Y21" s="415"/>
      <c r="Z21" s="415" t="s">
        <v>488</v>
      </c>
      <c r="AA21" s="415"/>
      <c r="AB21" s="419"/>
      <c r="AC21" s="420"/>
    </row>
    <row r="22" spans="1:29" ht="89.25" customHeight="1" x14ac:dyDescent="0.25">
      <c r="A22" s="414"/>
      <c r="B22" s="414"/>
      <c r="C22" s="263" t="s">
        <v>2</v>
      </c>
      <c r="D22" s="263" t="s">
        <v>488</v>
      </c>
      <c r="E22" s="266" t="s">
        <v>617</v>
      </c>
      <c r="F22" s="266" t="s">
        <v>623</v>
      </c>
      <c r="G22" s="414"/>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63" t="s">
        <v>489</v>
      </c>
      <c r="AC22" s="263" t="s">
        <v>488</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3.5663096123521303</v>
      </c>
      <c r="D24" s="218">
        <v>3.913196269304088</v>
      </c>
      <c r="E24" s="218">
        <v>3.913196269304088</v>
      </c>
      <c r="F24" s="218">
        <v>3.913196269304088</v>
      </c>
      <c r="G24" s="218">
        <v>0</v>
      </c>
      <c r="H24" s="218">
        <v>0</v>
      </c>
      <c r="I24" s="218"/>
      <c r="J24" s="218">
        <v>0</v>
      </c>
      <c r="K24" s="218"/>
      <c r="L24" s="218">
        <v>3.5663096123521303</v>
      </c>
      <c r="M24" s="218"/>
      <c r="N24" s="218">
        <v>3.913196269304088</v>
      </c>
      <c r="O24" s="218"/>
      <c r="P24" s="218">
        <v>0</v>
      </c>
      <c r="Q24" s="218"/>
      <c r="R24" s="218">
        <v>0</v>
      </c>
      <c r="S24" s="218"/>
      <c r="T24" s="218">
        <v>0</v>
      </c>
      <c r="U24" s="218"/>
      <c r="V24" s="218">
        <v>0</v>
      </c>
      <c r="W24" s="218"/>
      <c r="X24" s="218">
        <v>0</v>
      </c>
      <c r="Y24" s="218"/>
      <c r="Z24" s="218">
        <v>0</v>
      </c>
      <c r="AA24" s="218"/>
      <c r="AB24" s="218">
        <v>3.5663096123521303</v>
      </c>
      <c r="AC24" s="218">
        <v>3.913196269304088</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2.9719246769601089</v>
      </c>
      <c r="M27" s="218"/>
      <c r="N27" s="218">
        <v>3.2802026232290959</v>
      </c>
      <c r="O27" s="218"/>
      <c r="P27" s="218">
        <v>0</v>
      </c>
      <c r="Q27" s="218"/>
      <c r="R27" s="218">
        <v>0</v>
      </c>
      <c r="S27" s="218"/>
      <c r="T27" s="218">
        <v>0</v>
      </c>
      <c r="U27" s="218"/>
      <c r="V27" s="218">
        <v>0</v>
      </c>
      <c r="W27" s="218"/>
      <c r="X27" s="218">
        <v>0</v>
      </c>
      <c r="Y27" s="218"/>
      <c r="Z27" s="218">
        <v>0</v>
      </c>
      <c r="AA27" s="218"/>
      <c r="AB27" s="218">
        <v>2.9719246769601089</v>
      </c>
      <c r="AC27" s="218">
        <v>3.2802026232290959</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0.59438493539202142</v>
      </c>
      <c r="M29" s="218"/>
      <c r="N29" s="218">
        <v>0.63299364607499209</v>
      </c>
      <c r="O29" s="218"/>
      <c r="P29" s="218">
        <v>0</v>
      </c>
      <c r="Q29" s="218"/>
      <c r="R29" s="218">
        <v>0</v>
      </c>
      <c r="S29" s="218"/>
      <c r="T29" s="218">
        <v>0</v>
      </c>
      <c r="U29" s="218"/>
      <c r="V29" s="218">
        <v>0</v>
      </c>
      <c r="W29" s="218"/>
      <c r="X29" s="218">
        <v>0</v>
      </c>
      <c r="Y29" s="218"/>
      <c r="Z29" s="218">
        <v>0</v>
      </c>
      <c r="AA29" s="218"/>
      <c r="AB29" s="218">
        <v>0.59438493539202142</v>
      </c>
      <c r="AC29" s="218">
        <v>0.63299364607499209</v>
      </c>
    </row>
    <row r="30" spans="1:29" s="210" customFormat="1" ht="47.25" x14ac:dyDescent="0.25">
      <c r="A30" s="216" t="s">
        <v>63</v>
      </c>
      <c r="B30" s="217" t="s">
        <v>496</v>
      </c>
      <c r="C30" s="218">
        <v>2.9868255698031878</v>
      </c>
      <c r="D30" s="218">
        <v>3.2802026232290964</v>
      </c>
      <c r="E30" s="218">
        <v>3.2802026232290964</v>
      </c>
      <c r="F30" s="218">
        <v>3.2802026232290964</v>
      </c>
      <c r="G30" s="218">
        <v>0</v>
      </c>
      <c r="H30" s="218">
        <v>0</v>
      </c>
      <c r="I30" s="218"/>
      <c r="J30" s="218">
        <v>0</v>
      </c>
      <c r="K30" s="218"/>
      <c r="L30" s="218">
        <v>2.9868255698031878</v>
      </c>
      <c r="M30" s="218"/>
      <c r="N30" s="218">
        <v>3.2802026232290964</v>
      </c>
      <c r="O30" s="218"/>
      <c r="P30" s="218">
        <v>0</v>
      </c>
      <c r="Q30" s="218"/>
      <c r="R30" s="218">
        <v>0</v>
      </c>
      <c r="S30" s="218"/>
      <c r="T30" s="218">
        <v>0</v>
      </c>
      <c r="U30" s="218"/>
      <c r="V30" s="218">
        <v>0</v>
      </c>
      <c r="W30" s="218"/>
      <c r="X30" s="218">
        <v>0</v>
      </c>
      <c r="Y30" s="218"/>
      <c r="Z30" s="218">
        <v>0</v>
      </c>
      <c r="AA30" s="218"/>
      <c r="AB30" s="218">
        <v>2.9868255698031878</v>
      </c>
      <c r="AC30" s="218">
        <v>3.2802026232290964</v>
      </c>
    </row>
    <row r="31" spans="1:29" s="209" customFormat="1" x14ac:dyDescent="0.25">
      <c r="A31" s="216" t="s">
        <v>497</v>
      </c>
      <c r="B31" s="220" t="s">
        <v>141</v>
      </c>
      <c r="C31" s="218">
        <v>0</v>
      </c>
      <c r="D31" s="218">
        <v>0.11327134941286467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1.221902919840214</v>
      </c>
      <c r="D32" s="218">
        <v>1.3212290467109404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1.2075904784878375</v>
      </c>
      <c r="D33" s="218">
        <v>1.313622937805986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0.55733217147513603</v>
      </c>
      <c r="D34" s="218">
        <v>0.53207928929930481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0</v>
      </c>
      <c r="Y44" s="223" t="s">
        <v>457</v>
      </c>
      <c r="Z44" s="218">
        <v>0</v>
      </c>
      <c r="AA44" s="218" t="s">
        <v>457</v>
      </c>
      <c r="AB44" s="218">
        <v>0</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43</v>
      </c>
      <c r="D58" s="218">
        <v>43</v>
      </c>
      <c r="E58" s="218"/>
      <c r="F58" s="218"/>
      <c r="G58" s="218">
        <v>0</v>
      </c>
      <c r="H58" s="218">
        <v>0</v>
      </c>
      <c r="I58" s="218"/>
      <c r="J58" s="218">
        <v>0</v>
      </c>
      <c r="K58" s="218"/>
      <c r="L58" s="218">
        <v>43</v>
      </c>
      <c r="M58" s="218"/>
      <c r="N58" s="218">
        <v>43</v>
      </c>
      <c r="O58" s="218"/>
      <c r="P58" s="218">
        <v>0</v>
      </c>
      <c r="Q58" s="218"/>
      <c r="R58" s="218">
        <v>0</v>
      </c>
      <c r="S58" s="218"/>
      <c r="T58" s="218">
        <v>0</v>
      </c>
      <c r="U58" s="218"/>
      <c r="V58" s="218">
        <v>0</v>
      </c>
      <c r="W58" s="218"/>
      <c r="X58" s="218">
        <v>0</v>
      </c>
      <c r="Y58" s="218"/>
      <c r="Z58" s="218">
        <v>0</v>
      </c>
      <c r="AA58" s="218"/>
      <c r="AB58" s="218">
        <v>43</v>
      </c>
      <c r="AC58" s="218">
        <v>43</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2.9868255698031878</v>
      </c>
      <c r="D62" s="218">
        <v>3.2802026232290964</v>
      </c>
      <c r="E62" s="218"/>
      <c r="F62" s="218"/>
      <c r="G62" s="218">
        <v>0</v>
      </c>
      <c r="H62" s="218">
        <v>0</v>
      </c>
      <c r="I62" s="218"/>
      <c r="J62" s="218">
        <v>0</v>
      </c>
      <c r="K62" s="218"/>
      <c r="L62" s="218">
        <v>2.9868255698031878</v>
      </c>
      <c r="M62" s="218"/>
      <c r="N62" s="218">
        <v>3.2802026232290964</v>
      </c>
      <c r="O62" s="218"/>
      <c r="P62" s="218">
        <v>0</v>
      </c>
      <c r="Q62" s="218"/>
      <c r="R62" s="218">
        <v>0</v>
      </c>
      <c r="S62" s="218"/>
      <c r="T62" s="218">
        <v>0</v>
      </c>
      <c r="U62" s="218"/>
      <c r="V62" s="218">
        <v>0</v>
      </c>
      <c r="W62" s="218"/>
      <c r="X62" s="218">
        <v>0</v>
      </c>
      <c r="Y62" s="218"/>
      <c r="Z62" s="218">
        <v>0</v>
      </c>
      <c r="AA62" s="218"/>
      <c r="AB62" s="218">
        <v>2.9868255698031878</v>
      </c>
      <c r="AC62" s="218">
        <v>3.2802026232290964</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43</v>
      </c>
      <c r="M71" s="218"/>
      <c r="N71" s="218">
        <v>43</v>
      </c>
      <c r="O71" s="218"/>
      <c r="P71" s="218">
        <v>0</v>
      </c>
      <c r="Q71" s="218"/>
      <c r="R71" s="218">
        <v>0</v>
      </c>
      <c r="S71" s="218"/>
      <c r="T71" s="218">
        <v>0</v>
      </c>
      <c r="U71" s="218"/>
      <c r="V71" s="218">
        <v>0</v>
      </c>
      <c r="W71" s="218"/>
      <c r="X71" s="218">
        <v>0</v>
      </c>
      <c r="Y71" s="218"/>
      <c r="Z71" s="218">
        <v>0</v>
      </c>
      <c r="AA71" s="218"/>
      <c r="AB71" s="218">
        <v>43</v>
      </c>
      <c r="AC71" s="218">
        <v>43</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78" t="str">
        <f>'1. паспорт местоположение'!A12:C12</f>
        <v>M_TP1100.PR.0074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278" t="str">
        <f>'1. паспорт местоположение'!A15:C15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3" t="s">
        <v>426</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52</v>
      </c>
      <c r="B22" s="427" t="s">
        <v>24</v>
      </c>
      <c r="C22" s="424" t="s">
        <v>51</v>
      </c>
      <c r="D22" s="424" t="s">
        <v>50</v>
      </c>
      <c r="E22" s="430" t="s">
        <v>437</v>
      </c>
      <c r="F22" s="431"/>
      <c r="G22" s="431"/>
      <c r="H22" s="431"/>
      <c r="I22" s="431"/>
      <c r="J22" s="431"/>
      <c r="K22" s="431"/>
      <c r="L22" s="432"/>
      <c r="M22" s="424" t="s">
        <v>49</v>
      </c>
      <c r="N22" s="424" t="s">
        <v>48</v>
      </c>
      <c r="O22" s="424" t="s">
        <v>47</v>
      </c>
      <c r="P22" s="433" t="s">
        <v>215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2" customFormat="1" ht="64.5" customHeight="1" x14ac:dyDescent="0.25">
      <c r="A23" s="425"/>
      <c r="B23" s="428"/>
      <c r="C23" s="425"/>
      <c r="D23" s="425"/>
      <c r="E23" s="439" t="s">
        <v>23</v>
      </c>
      <c r="F23" s="441" t="s">
        <v>131</v>
      </c>
      <c r="G23" s="441" t="s">
        <v>130</v>
      </c>
      <c r="H23" s="441" t="s">
        <v>129</v>
      </c>
      <c r="I23" s="445" t="s">
        <v>350</v>
      </c>
      <c r="J23" s="445" t="s">
        <v>351</v>
      </c>
      <c r="K23" s="445" t="s">
        <v>352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08" t="s">
        <v>13</v>
      </c>
      <c r="AG24" s="108" t="s">
        <v>12</v>
      </c>
      <c r="AH24" s="109" t="s">
        <v>2</v>
      </c>
      <c r="AI24" s="109" t="s">
        <v>11</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45" zoomScale="70" zoomScaleNormal="70" workbookViewId="0">
      <selection activeCell="D24" sqref="D24"/>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1" t="str">
        <f>'1. паспорт местоположение'!A5:C5</f>
        <v>Год раскрытия информации: 2023 год</v>
      </c>
      <c r="B5" s="451"/>
    </row>
    <row r="6" spans="1:2" ht="18.75" x14ac:dyDescent="0.3">
      <c r="A6" s="211"/>
      <c r="B6" s="211"/>
    </row>
    <row r="7" spans="1:2" ht="18.75" x14ac:dyDescent="0.25">
      <c r="A7" s="276" t="s">
        <v>9</v>
      </c>
      <c r="B7" s="276"/>
    </row>
    <row r="8" spans="1:2" ht="18.75" x14ac:dyDescent="0.25">
      <c r="A8" s="201"/>
      <c r="B8" s="201"/>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1"/>
      <c r="B11" s="201"/>
    </row>
    <row r="12" spans="1:2" ht="15.75" x14ac:dyDescent="0.25">
      <c r="A12" s="453" t="str">
        <f>'7. Паспорт отчет о закупке'!A12:AV12</f>
        <v>M_TP1100.PR.0074</v>
      </c>
      <c r="B12" s="453"/>
    </row>
    <row r="13" spans="1:2" ht="18.75" x14ac:dyDescent="0.25">
      <c r="A13" s="449" t="s">
        <v>7</v>
      </c>
      <c r="B13" s="449"/>
    </row>
    <row r="14" spans="1:2" ht="18.75" x14ac:dyDescent="0.25">
      <c r="A14" s="200"/>
      <c r="B14" s="200"/>
    </row>
    <row r="15" spans="1:2" ht="61.5" customHeight="1" x14ac:dyDescent="0.25">
      <c r="A15" s="448" t="str">
        <f>'7. Паспорт отчет о закупке'!A15:AV15</f>
        <v>Реконструкция защиты от дуговых замыканий на ПС 110/10 кВ Сытомино, ПС 110/6 кВ Песчаная, РП-ТП-41мкр. филиала АО «Россети Тюмень» Сургутские электрические сети</v>
      </c>
      <c r="B15" s="448"/>
    </row>
    <row r="16" spans="1:2" ht="18.75" x14ac:dyDescent="0.25">
      <c r="A16" s="449" t="s">
        <v>6</v>
      </c>
      <c r="B16" s="449"/>
    </row>
    <row r="17" spans="1:2" ht="15.75" x14ac:dyDescent="0.25">
      <c r="A17" s="105"/>
      <c r="B17" s="212"/>
    </row>
    <row r="18" spans="1:2" ht="30" customHeight="1" x14ac:dyDescent="0.25">
      <c r="A18" s="450" t="s">
        <v>427</v>
      </c>
      <c r="B18" s="450"/>
    </row>
    <row r="19" spans="1:2" ht="18" customHeight="1" x14ac:dyDescent="0.25">
      <c r="A19" s="268"/>
      <c r="B19" s="268"/>
    </row>
    <row r="20" spans="1:2" ht="15.75" thickBot="1" x14ac:dyDescent="0.3"/>
    <row r="21" spans="1:2" ht="60" customHeight="1" x14ac:dyDescent="0.25">
      <c r="A21" s="180" t="s">
        <v>461</v>
      </c>
      <c r="B21" s="181" t="str">
        <f>A15</f>
        <v>Реконструкция защиты от дуговых замыканий на ПС 110/10 кВ Сытомино, ПС 110/6 кВ Песчаная, РП-ТП-41мкр. филиала АО «Россети Тюмень» Сургутские электрические сети</v>
      </c>
    </row>
    <row r="22" spans="1:2" ht="28.5" x14ac:dyDescent="0.25">
      <c r="A22" s="182" t="s">
        <v>324</v>
      </c>
      <c r="B22" s="183" t="s">
        <v>596</v>
      </c>
    </row>
    <row r="23" spans="1:2" x14ac:dyDescent="0.25">
      <c r="A23" s="182" t="s">
        <v>290</v>
      </c>
      <c r="B23" s="184" t="s">
        <v>598</v>
      </c>
    </row>
    <row r="24" spans="1:2" x14ac:dyDescent="0.25">
      <c r="A24" s="182" t="s">
        <v>325</v>
      </c>
      <c r="B24" s="185" t="s">
        <v>604</v>
      </c>
    </row>
    <row r="25" spans="1:2" x14ac:dyDescent="0.25">
      <c r="A25" s="186" t="s">
        <v>326</v>
      </c>
      <c r="B25" s="183">
        <v>2024</v>
      </c>
    </row>
    <row r="26" spans="1:2" ht="28.5" x14ac:dyDescent="0.25">
      <c r="A26" s="186" t="s">
        <v>327</v>
      </c>
      <c r="B26" s="185" t="s">
        <v>620</v>
      </c>
    </row>
    <row r="27" spans="1:2" ht="28.5" x14ac:dyDescent="0.25">
      <c r="A27" s="187" t="s">
        <v>603</v>
      </c>
      <c r="B27" s="188">
        <v>3.9129999999999998</v>
      </c>
    </row>
    <row r="28" spans="1:2" ht="30" x14ac:dyDescent="0.25">
      <c r="A28" s="189" t="s">
        <v>328</v>
      </c>
      <c r="B28" s="231"/>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599</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599</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600</v>
      </c>
    </row>
    <row r="62" spans="1:2" s="213" customFormat="1" x14ac:dyDescent="0.25">
      <c r="A62" s="196" t="s">
        <v>338</v>
      </c>
      <c r="B62" s="197"/>
    </row>
    <row r="63" spans="1:2" s="213" customFormat="1" x14ac:dyDescent="0.25">
      <c r="A63" s="196" t="s">
        <v>339</v>
      </c>
      <c r="B63" s="197"/>
    </row>
    <row r="64" spans="1:2" s="213" customFormat="1" x14ac:dyDescent="0.25">
      <c r="A64" s="196" t="s">
        <v>618</v>
      </c>
      <c r="B64" s="197"/>
    </row>
    <row r="65" spans="1:2" s="213" customFormat="1" x14ac:dyDescent="0.25">
      <c r="A65" s="196" t="s">
        <v>340</v>
      </c>
      <c r="B65" s="197"/>
    </row>
    <row r="66" spans="1:2" ht="30" customHeight="1" thickBot="1" x14ac:dyDescent="0.3">
      <c r="A66" s="192" t="s">
        <v>341</v>
      </c>
      <c r="B66" s="232" t="s">
        <v>625</v>
      </c>
    </row>
    <row r="67" spans="1:2" ht="30" customHeight="1" thickBot="1" x14ac:dyDescent="0.3">
      <c r="A67" s="192" t="s">
        <v>342</v>
      </c>
      <c r="B67" s="232" t="s">
        <v>625</v>
      </c>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232" t="s">
        <v>601</v>
      </c>
    </row>
    <row r="72" spans="1:2" ht="15.75" thickBot="1" x14ac:dyDescent="0.3">
      <c r="A72" s="192" t="s">
        <v>344</v>
      </c>
      <c r="B72" s="232" t="s">
        <v>625</v>
      </c>
    </row>
    <row r="73" spans="1:2" s="213" customFormat="1" x14ac:dyDescent="0.25">
      <c r="A73" s="196" t="s">
        <v>479</v>
      </c>
      <c r="B73" s="197"/>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33" t="s">
        <v>602</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2017-05-11T10:18:54Z</cp:lastPrinted>
  <dcterms:created xsi:type="dcterms:W3CDTF">2015-08-16T15:31:05Z</dcterms:created>
  <dcterms:modified xsi:type="dcterms:W3CDTF">2023-12-07T07:06:34Z</dcterms:modified>
</cp:coreProperties>
</file>